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OPERATIONS\SUIVI OPERATIONS\opérations BA722 Saintes\2027 - Chaufferies T6 et T7 (phase 1) - 466183\9 - DCE BETEM\2026 03 06 - CompBETEM\"/>
    </mc:Choice>
  </mc:AlternateContent>
  <bookViews>
    <workbookView xWindow="-120" yWindow="-120" windowWidth="29040" windowHeight="15720" activeTab="1"/>
  </bookViews>
  <sheets>
    <sheet name="PDG" sheetId="2" r:id="rId1"/>
    <sheet name="CVC - DPGF T6 " sheetId="9" r:id="rId2"/>
    <sheet name="CVC - DDED T6" sheetId="5" r:id="rId3"/>
    <sheet name="CVC - DPGF T7" sheetId="10" r:id="rId4"/>
    <sheet name="CVC - DDED T7" sheetId="8" r:id="rId5"/>
  </sheets>
  <definedNames>
    <definedName name="_ct2" localSheetId="2" hidden="1">{#N/A,#N/A,FALSE,"ST.1";#N/A,#N/A,FALSE,"TO";#N/A,#N/A,FALSE,"SL.1";#N/A,#N/A,FALSE,"CL.1";#N/A,#N/A,FALSE,"EL.1";#N/A,#N/A,FALSE,"EL.2"}</definedName>
    <definedName name="_ct2" localSheetId="4" hidden="1">{#N/A,#N/A,FALSE,"ST.1";#N/A,#N/A,FALSE,"TO";#N/A,#N/A,FALSE,"SL.1";#N/A,#N/A,FALSE,"CL.1";#N/A,#N/A,FALSE,"EL.1";#N/A,#N/A,FALSE,"EL.2"}</definedName>
    <definedName name="_ct2" localSheetId="1" hidden="1">{#N/A,#N/A,FALSE,"ST.1";#N/A,#N/A,FALSE,"TO";#N/A,#N/A,FALSE,"SL.1";#N/A,#N/A,FALSE,"CL.1";#N/A,#N/A,FALSE,"EL.1";#N/A,#N/A,FALSE,"EL.2"}</definedName>
    <definedName name="_ct2" localSheetId="3" hidden="1">{#N/A,#N/A,FALSE,"ST.1";#N/A,#N/A,FALSE,"TO";#N/A,#N/A,FALSE,"SL.1";#N/A,#N/A,FALSE,"CL.1";#N/A,#N/A,FALSE,"EL.1";#N/A,#N/A,FALSE,"EL.2"}</definedName>
    <definedName name="_ct2" hidden="1">{#N/A,#N/A,FALSE,"ST.1";#N/A,#N/A,FALSE,"TO";#N/A,#N/A,FALSE,"SL.1";#N/A,#N/A,FALSE,"CL.1";#N/A,#N/A,FALSE,"EL.1";#N/A,#N/A,FALSE,"EL.2"}</definedName>
    <definedName name="_Toc17876963" localSheetId="2">'CVC - DDED T6'!#REF!</definedName>
    <definedName name="_Toc17876963" localSheetId="4">'CVC - DDED T7'!#REF!</definedName>
    <definedName name="_Toc17876963" localSheetId="1">'CVC - DPGF T6 '!#REF!</definedName>
    <definedName name="_Toc17876963" localSheetId="3">'CVC - DPGF T7'!#REF!</definedName>
    <definedName name="_Toc17876963" localSheetId="0">PDG!#REF!</definedName>
    <definedName name="_Toc204961198" localSheetId="2">'CVC - DDED T6'!#REF!</definedName>
    <definedName name="_Toc204961198" localSheetId="4">'CVC - DDED T7'!#REF!</definedName>
    <definedName name="_Toc204961198" localSheetId="1">'CVC - DPGF T6 '!#REF!</definedName>
    <definedName name="_Toc204961198" localSheetId="3">'CVC - DPGF T7'!#REF!</definedName>
    <definedName name="_Toc204965095" localSheetId="2">'CVC - DDED T6'!$B$141</definedName>
    <definedName name="_Toc204965095" localSheetId="4">'CVC - DDED T7'!$B$140</definedName>
    <definedName name="_Toc204965095" localSheetId="1">'CVC - DPGF T6 '!#REF!</definedName>
    <definedName name="_Toc204965095" localSheetId="3">'CVC - DPGF T7'!#REF!</definedName>
    <definedName name="_Toc204965103" localSheetId="2">'CVC - DDED T6'!$B$192</definedName>
    <definedName name="_Toc204965103" localSheetId="4">'CVC - DDED T7'!$B$191</definedName>
    <definedName name="_Toc204965103" localSheetId="1">'CVC - DPGF T6 '!#REF!</definedName>
    <definedName name="_Toc204965103" localSheetId="3">'CVC - DPGF T7'!#REF!</definedName>
    <definedName name="_Toc204965104" localSheetId="2">'CVC - DDED T6'!$B$195</definedName>
    <definedName name="_Toc204965104" localSheetId="4">'CVC - DDED T7'!$B$194</definedName>
    <definedName name="_Toc204965104" localSheetId="1">'CVC - DPGF T6 '!#REF!</definedName>
    <definedName name="_Toc204965104" localSheetId="3">'CVC - DPGF T7'!#REF!</definedName>
    <definedName name="_Toc204965105" localSheetId="2">'CVC - DDED T6'!$B$199</definedName>
    <definedName name="_Toc204965105" localSheetId="4">'CVC - DDED T7'!$B$198</definedName>
    <definedName name="_Toc204965105" localSheetId="1">'CVC - DPGF T6 '!#REF!</definedName>
    <definedName name="_Toc204965105" localSheetId="3">'CVC - DPGF T7'!#REF!</definedName>
    <definedName name="_Toc31685699" localSheetId="2">'CVC - DDED T6'!#REF!</definedName>
    <definedName name="_Toc31685699" localSheetId="4">'CVC - DDED T7'!#REF!</definedName>
    <definedName name="_Toc31685699" localSheetId="1">'CVC - DPGF T6 '!#REF!</definedName>
    <definedName name="_Toc31685699" localSheetId="3">'CVC - DPGF T7'!#REF!</definedName>
    <definedName name="_Toc31685699" localSheetId="0">PDG!#REF!</definedName>
    <definedName name="_Toc32058232" localSheetId="2">'CVC - DDED T6'!#REF!</definedName>
    <definedName name="_Toc32058232" localSheetId="4">'CVC - DDED T7'!#REF!</definedName>
    <definedName name="_Toc32058232" localSheetId="1">'CVC - DPGF T6 '!#REF!</definedName>
    <definedName name="_Toc32058232" localSheetId="3">'CVC - DPGF T7'!#REF!</definedName>
    <definedName name="_Toc32058232" localSheetId="0">PDG!#REF!</definedName>
    <definedName name="_Toc35688690" localSheetId="2">'CVC - DDED T6'!#REF!</definedName>
    <definedName name="_Toc35688690" localSheetId="4">'CVC - DDED T7'!#REF!</definedName>
    <definedName name="_Toc35688690" localSheetId="1">'CVC - DPGF T6 '!#REF!</definedName>
    <definedName name="_Toc35688690" localSheetId="3">'CVC - DPGF T7'!#REF!</definedName>
    <definedName name="_Toc35688690" localSheetId="0">PDG!#REF!</definedName>
    <definedName name="_Toc35688708" localSheetId="2">'CVC - DDED T6'!#REF!</definedName>
    <definedName name="_Toc35688708" localSheetId="4">'CVC - DDED T7'!#REF!</definedName>
    <definedName name="_Toc35688708" localSheetId="1">'CVC - DPGF T6 '!#REF!</definedName>
    <definedName name="_Toc35688708" localSheetId="3">'CVC - DPGF T7'!#REF!</definedName>
    <definedName name="_Toc35688708" localSheetId="0">PDG!#REF!</definedName>
    <definedName name="annexe" localSheetId="2" hidden="1">{#N/A,#N/A,FALSE,"ST.1";#N/A,#N/A,FALSE,"TO";#N/A,#N/A,FALSE,"SL.1";#N/A,#N/A,FALSE,"CL.1";#N/A,#N/A,FALSE,"EL.1";#N/A,#N/A,FALSE,"EL.2"}</definedName>
    <definedName name="annexe" localSheetId="4" hidden="1">{#N/A,#N/A,FALSE,"ST.1";#N/A,#N/A,FALSE,"TO";#N/A,#N/A,FALSE,"SL.1";#N/A,#N/A,FALSE,"CL.1";#N/A,#N/A,FALSE,"EL.1";#N/A,#N/A,FALSE,"EL.2"}</definedName>
    <definedName name="annexe" localSheetId="1" hidden="1">{#N/A,#N/A,FALSE,"ST.1";#N/A,#N/A,FALSE,"TO";#N/A,#N/A,FALSE,"SL.1";#N/A,#N/A,FALSE,"CL.1";#N/A,#N/A,FALSE,"EL.1";#N/A,#N/A,FALSE,"EL.2"}</definedName>
    <definedName name="annexe" localSheetId="3" hidden="1">{#N/A,#N/A,FALSE,"ST.1";#N/A,#N/A,FALSE,"TO";#N/A,#N/A,FALSE,"SL.1";#N/A,#N/A,FALSE,"CL.1";#N/A,#N/A,FALSE,"EL.1";#N/A,#N/A,FALSE,"EL.2"}</definedName>
    <definedName name="annexe" hidden="1">{#N/A,#N/A,FALSE,"ST.1";#N/A,#N/A,FALSE,"TO";#N/A,#N/A,FALSE,"SL.1";#N/A,#N/A,FALSE,"CL.1";#N/A,#N/A,FALSE,"EL.1";#N/A,#N/A,FALSE,"EL.2"}</definedName>
    <definedName name="Annexe1B" localSheetId="2" hidden="1">{#N/A,#N/A,FALSE,"ST.1";#N/A,#N/A,FALSE,"TO";#N/A,#N/A,FALSE,"SL.1";#N/A,#N/A,FALSE,"CL.1";#N/A,#N/A,FALSE,"EL.1";#N/A,#N/A,FALSE,"EL.2"}</definedName>
    <definedName name="Annexe1B" localSheetId="4" hidden="1">{#N/A,#N/A,FALSE,"ST.1";#N/A,#N/A,FALSE,"TO";#N/A,#N/A,FALSE,"SL.1";#N/A,#N/A,FALSE,"CL.1";#N/A,#N/A,FALSE,"EL.1";#N/A,#N/A,FALSE,"EL.2"}</definedName>
    <definedName name="Annexe1B" localSheetId="1" hidden="1">{#N/A,#N/A,FALSE,"ST.1";#N/A,#N/A,FALSE,"TO";#N/A,#N/A,FALSE,"SL.1";#N/A,#N/A,FALSE,"CL.1";#N/A,#N/A,FALSE,"EL.1";#N/A,#N/A,FALSE,"EL.2"}</definedName>
    <definedName name="Annexe1B" localSheetId="3" hidden="1">{#N/A,#N/A,FALSE,"ST.1";#N/A,#N/A,FALSE,"TO";#N/A,#N/A,FALSE,"SL.1";#N/A,#N/A,FALSE,"CL.1";#N/A,#N/A,FALSE,"EL.1";#N/A,#N/A,FALSE,"EL.2"}</definedName>
    <definedName name="Annexe1B" hidden="1">{#N/A,#N/A,FALSE,"ST.1";#N/A,#N/A,FALSE,"TO";#N/A,#N/A,FALSE,"SL.1";#N/A,#N/A,FALSE,"CL.1";#N/A,#N/A,FALSE,"EL.1";#N/A,#N/A,FALSE,"EL.2"}</definedName>
    <definedName name="Annexe2B" localSheetId="2" hidden="1">{#N/A,#N/A,FALSE,"ST.1";#N/A,#N/A,FALSE,"TO";#N/A,#N/A,FALSE,"SL.1";#N/A,#N/A,FALSE,"CL.1";#N/A,#N/A,FALSE,"EL.1";#N/A,#N/A,FALSE,"EL.2"}</definedName>
    <definedName name="Annexe2B" localSheetId="4" hidden="1">{#N/A,#N/A,FALSE,"ST.1";#N/A,#N/A,FALSE,"TO";#N/A,#N/A,FALSE,"SL.1";#N/A,#N/A,FALSE,"CL.1";#N/A,#N/A,FALSE,"EL.1";#N/A,#N/A,FALSE,"EL.2"}</definedName>
    <definedName name="Annexe2B" localSheetId="1" hidden="1">{#N/A,#N/A,FALSE,"ST.1";#N/A,#N/A,FALSE,"TO";#N/A,#N/A,FALSE,"SL.1";#N/A,#N/A,FALSE,"CL.1";#N/A,#N/A,FALSE,"EL.1";#N/A,#N/A,FALSE,"EL.2"}</definedName>
    <definedName name="Annexe2B" localSheetId="3" hidden="1">{#N/A,#N/A,FALSE,"ST.1";#N/A,#N/A,FALSE,"TO";#N/A,#N/A,FALSE,"SL.1";#N/A,#N/A,FALSE,"CL.1";#N/A,#N/A,FALSE,"EL.1";#N/A,#N/A,FALSE,"EL.2"}</definedName>
    <definedName name="Annexe2B" hidden="1">{#N/A,#N/A,FALSE,"ST.1";#N/A,#N/A,FALSE,"TO";#N/A,#N/A,FALSE,"SL.1";#N/A,#N/A,FALSE,"CL.1";#N/A,#N/A,FALSE,"EL.1";#N/A,#N/A,FALSE,"EL.2"}</definedName>
    <definedName name="Annexe3B" localSheetId="2" hidden="1">{#N/A,#N/A,FALSE,"ST.1";#N/A,#N/A,FALSE,"TO";#N/A,#N/A,FALSE,"SL.1";#N/A,#N/A,FALSE,"CL.1";#N/A,#N/A,FALSE,"EL.1";#N/A,#N/A,FALSE,"EL.2"}</definedName>
    <definedName name="Annexe3B" localSheetId="4" hidden="1">{#N/A,#N/A,FALSE,"ST.1";#N/A,#N/A,FALSE,"TO";#N/A,#N/A,FALSE,"SL.1";#N/A,#N/A,FALSE,"CL.1";#N/A,#N/A,FALSE,"EL.1";#N/A,#N/A,FALSE,"EL.2"}</definedName>
    <definedName name="Annexe3B" localSheetId="1" hidden="1">{#N/A,#N/A,FALSE,"ST.1";#N/A,#N/A,FALSE,"TO";#N/A,#N/A,FALSE,"SL.1";#N/A,#N/A,FALSE,"CL.1";#N/A,#N/A,FALSE,"EL.1";#N/A,#N/A,FALSE,"EL.2"}</definedName>
    <definedName name="Annexe3B" localSheetId="3" hidden="1">{#N/A,#N/A,FALSE,"ST.1";#N/A,#N/A,FALSE,"TO";#N/A,#N/A,FALSE,"SL.1";#N/A,#N/A,FALSE,"CL.1";#N/A,#N/A,FALSE,"EL.1";#N/A,#N/A,FALSE,"EL.2"}</definedName>
    <definedName name="Annexe3B" hidden="1">{#N/A,#N/A,FALSE,"ST.1";#N/A,#N/A,FALSE,"TO";#N/A,#N/A,FALSE,"SL.1";#N/A,#N/A,FALSE,"CL.1";#N/A,#N/A,FALSE,"EL.1";#N/A,#N/A,FALSE,"EL.2"}</definedName>
    <definedName name="Annexe4B" localSheetId="2" hidden="1">{#N/A,#N/A,FALSE,"ST.1";#N/A,#N/A,FALSE,"TO";#N/A,#N/A,FALSE,"SL.1";#N/A,#N/A,FALSE,"CL.1";#N/A,#N/A,FALSE,"EL.1";#N/A,#N/A,FALSE,"EL.2"}</definedName>
    <definedName name="Annexe4B" localSheetId="4" hidden="1">{#N/A,#N/A,FALSE,"ST.1";#N/A,#N/A,FALSE,"TO";#N/A,#N/A,FALSE,"SL.1";#N/A,#N/A,FALSE,"CL.1";#N/A,#N/A,FALSE,"EL.1";#N/A,#N/A,FALSE,"EL.2"}</definedName>
    <definedName name="Annexe4B" localSheetId="1" hidden="1">{#N/A,#N/A,FALSE,"ST.1";#N/A,#N/A,FALSE,"TO";#N/A,#N/A,FALSE,"SL.1";#N/A,#N/A,FALSE,"CL.1";#N/A,#N/A,FALSE,"EL.1";#N/A,#N/A,FALSE,"EL.2"}</definedName>
    <definedName name="Annexe4B" localSheetId="3" hidden="1">{#N/A,#N/A,FALSE,"ST.1";#N/A,#N/A,FALSE,"TO";#N/A,#N/A,FALSE,"SL.1";#N/A,#N/A,FALSE,"CL.1";#N/A,#N/A,FALSE,"EL.1";#N/A,#N/A,FALSE,"EL.2"}</definedName>
    <definedName name="Annexe4B" hidden="1">{#N/A,#N/A,FALSE,"ST.1";#N/A,#N/A,FALSE,"TO";#N/A,#N/A,FALSE,"SL.1";#N/A,#N/A,FALSE,"CL.1";#N/A,#N/A,FALSE,"EL.1";#N/A,#N/A,FALSE,"EL.2"}</definedName>
    <definedName name="Annexe5" localSheetId="2" hidden="1">{#N/A,#N/A,FALSE,"ST.1";#N/A,#N/A,FALSE,"TO";#N/A,#N/A,FALSE,"SL.1";#N/A,#N/A,FALSE,"CL.1";#N/A,#N/A,FALSE,"EL.1";#N/A,#N/A,FALSE,"EL.2"}</definedName>
    <definedName name="Annexe5" localSheetId="4" hidden="1">{#N/A,#N/A,FALSE,"ST.1";#N/A,#N/A,FALSE,"TO";#N/A,#N/A,FALSE,"SL.1";#N/A,#N/A,FALSE,"CL.1";#N/A,#N/A,FALSE,"EL.1";#N/A,#N/A,FALSE,"EL.2"}</definedName>
    <definedName name="Annexe5" localSheetId="1" hidden="1">{#N/A,#N/A,FALSE,"ST.1";#N/A,#N/A,FALSE,"TO";#N/A,#N/A,FALSE,"SL.1";#N/A,#N/A,FALSE,"CL.1";#N/A,#N/A,FALSE,"EL.1";#N/A,#N/A,FALSE,"EL.2"}</definedName>
    <definedName name="Annexe5" localSheetId="3" hidden="1">{#N/A,#N/A,FALSE,"ST.1";#N/A,#N/A,FALSE,"TO";#N/A,#N/A,FALSE,"SL.1";#N/A,#N/A,FALSE,"CL.1";#N/A,#N/A,FALSE,"EL.1";#N/A,#N/A,FALSE,"EL.2"}</definedName>
    <definedName name="Annexe5" hidden="1">{#N/A,#N/A,FALSE,"ST.1";#N/A,#N/A,FALSE,"TO";#N/A,#N/A,FALSE,"SL.1";#N/A,#N/A,FALSE,"CL.1";#N/A,#N/A,FALSE,"EL.1";#N/A,#N/A,FALSE,"EL.2"}</definedName>
    <definedName name="Annexe6B" localSheetId="2" hidden="1">{#N/A,#N/A,FALSE,"ST.1";#N/A,#N/A,FALSE,"TO";#N/A,#N/A,FALSE,"SL.1";#N/A,#N/A,FALSE,"CL.1";#N/A,#N/A,FALSE,"EL.1";#N/A,#N/A,FALSE,"EL.2"}</definedName>
    <definedName name="Annexe6B" localSheetId="4" hidden="1">{#N/A,#N/A,FALSE,"ST.1";#N/A,#N/A,FALSE,"TO";#N/A,#N/A,FALSE,"SL.1";#N/A,#N/A,FALSE,"CL.1";#N/A,#N/A,FALSE,"EL.1";#N/A,#N/A,FALSE,"EL.2"}</definedName>
    <definedName name="Annexe6B" localSheetId="1" hidden="1">{#N/A,#N/A,FALSE,"ST.1";#N/A,#N/A,FALSE,"TO";#N/A,#N/A,FALSE,"SL.1";#N/A,#N/A,FALSE,"CL.1";#N/A,#N/A,FALSE,"EL.1";#N/A,#N/A,FALSE,"EL.2"}</definedName>
    <definedName name="Annexe6B" localSheetId="3" hidden="1">{#N/A,#N/A,FALSE,"ST.1";#N/A,#N/A,FALSE,"TO";#N/A,#N/A,FALSE,"SL.1";#N/A,#N/A,FALSE,"CL.1";#N/A,#N/A,FALSE,"EL.1";#N/A,#N/A,FALSE,"EL.2"}</definedName>
    <definedName name="Annexe6B" hidden="1">{#N/A,#N/A,FALSE,"ST.1";#N/A,#N/A,FALSE,"TO";#N/A,#N/A,FALSE,"SL.1";#N/A,#N/A,FALSE,"CL.1";#N/A,#N/A,FALSE,"EL.1";#N/A,#N/A,FALSE,"EL.2"}</definedName>
    <definedName name="Annexe7B" localSheetId="2" hidden="1">{#N/A,#N/A,FALSE,"ST.1";#N/A,#N/A,FALSE,"TO";#N/A,#N/A,FALSE,"SL.1";#N/A,#N/A,FALSE,"CL.1";#N/A,#N/A,FALSE,"EL.1";#N/A,#N/A,FALSE,"EL.2"}</definedName>
    <definedName name="Annexe7B" localSheetId="4" hidden="1">{#N/A,#N/A,FALSE,"ST.1";#N/A,#N/A,FALSE,"TO";#N/A,#N/A,FALSE,"SL.1";#N/A,#N/A,FALSE,"CL.1";#N/A,#N/A,FALSE,"EL.1";#N/A,#N/A,FALSE,"EL.2"}</definedName>
    <definedName name="Annexe7B" localSheetId="1" hidden="1">{#N/A,#N/A,FALSE,"ST.1";#N/A,#N/A,FALSE,"TO";#N/A,#N/A,FALSE,"SL.1";#N/A,#N/A,FALSE,"CL.1";#N/A,#N/A,FALSE,"EL.1";#N/A,#N/A,FALSE,"EL.2"}</definedName>
    <definedName name="Annexe7B" localSheetId="3" hidden="1">{#N/A,#N/A,FALSE,"ST.1";#N/A,#N/A,FALSE,"TO";#N/A,#N/A,FALSE,"SL.1";#N/A,#N/A,FALSE,"CL.1";#N/A,#N/A,FALSE,"EL.1";#N/A,#N/A,FALSE,"EL.2"}</definedName>
    <definedName name="Annexe7B" hidden="1">{#N/A,#N/A,FALSE,"ST.1";#N/A,#N/A,FALSE,"TO";#N/A,#N/A,FALSE,"SL.1";#N/A,#N/A,FALSE,"CL.1";#N/A,#N/A,FALSE,"EL.1";#N/A,#N/A,FALSE,"EL.2"}</definedName>
    <definedName name="Annexe8B" localSheetId="2" hidden="1">{#N/A,#N/A,FALSE,"ST.1";#N/A,#N/A,FALSE,"TO";#N/A,#N/A,FALSE,"SL.1";#N/A,#N/A,FALSE,"CL.1";#N/A,#N/A,FALSE,"EL.1";#N/A,#N/A,FALSE,"EL.2"}</definedName>
    <definedName name="Annexe8B" localSheetId="4" hidden="1">{#N/A,#N/A,FALSE,"ST.1";#N/A,#N/A,FALSE,"TO";#N/A,#N/A,FALSE,"SL.1";#N/A,#N/A,FALSE,"CL.1";#N/A,#N/A,FALSE,"EL.1";#N/A,#N/A,FALSE,"EL.2"}</definedName>
    <definedName name="Annexe8B" localSheetId="1" hidden="1">{#N/A,#N/A,FALSE,"ST.1";#N/A,#N/A,FALSE,"TO";#N/A,#N/A,FALSE,"SL.1";#N/A,#N/A,FALSE,"CL.1";#N/A,#N/A,FALSE,"EL.1";#N/A,#N/A,FALSE,"EL.2"}</definedName>
    <definedName name="Annexe8B" localSheetId="3" hidden="1">{#N/A,#N/A,FALSE,"ST.1";#N/A,#N/A,FALSE,"TO";#N/A,#N/A,FALSE,"SL.1";#N/A,#N/A,FALSE,"CL.1";#N/A,#N/A,FALSE,"EL.1";#N/A,#N/A,FALSE,"EL.2"}</definedName>
    <definedName name="Annexe8B" hidden="1">{#N/A,#N/A,FALSE,"ST.1";#N/A,#N/A,FALSE,"TO";#N/A,#N/A,FALSE,"SL.1";#N/A,#N/A,FALSE,"CL.1";#N/A,#N/A,FALSE,"EL.1";#N/A,#N/A,FALSE,"EL.2"}</definedName>
    <definedName name="BatB5orig" localSheetId="2" hidden="1">{#N/A,#N/A,FALSE,"ST.1";#N/A,#N/A,FALSE,"TO";#N/A,#N/A,FALSE,"SL.1";#N/A,#N/A,FALSE,"CL.1";#N/A,#N/A,FALSE,"EL.1";#N/A,#N/A,FALSE,"EL.2"}</definedName>
    <definedName name="BatB5orig" localSheetId="4" hidden="1">{#N/A,#N/A,FALSE,"ST.1";#N/A,#N/A,FALSE,"TO";#N/A,#N/A,FALSE,"SL.1";#N/A,#N/A,FALSE,"CL.1";#N/A,#N/A,FALSE,"EL.1";#N/A,#N/A,FALSE,"EL.2"}</definedName>
    <definedName name="BatB5orig" localSheetId="1" hidden="1">{#N/A,#N/A,FALSE,"ST.1";#N/A,#N/A,FALSE,"TO";#N/A,#N/A,FALSE,"SL.1";#N/A,#N/A,FALSE,"CL.1";#N/A,#N/A,FALSE,"EL.1";#N/A,#N/A,FALSE,"EL.2"}</definedName>
    <definedName name="BatB5orig" localSheetId="3" hidden="1">{#N/A,#N/A,FALSE,"ST.1";#N/A,#N/A,FALSE,"TO";#N/A,#N/A,FALSE,"SL.1";#N/A,#N/A,FALSE,"CL.1";#N/A,#N/A,FALSE,"EL.1";#N/A,#N/A,FALSE,"EL.2"}</definedName>
    <definedName name="BatB5orig" hidden="1">{#N/A,#N/A,FALSE,"ST.1";#N/A,#N/A,FALSE,"TO";#N/A,#N/A,FALSE,"SL.1";#N/A,#N/A,FALSE,"CL.1";#N/A,#N/A,FALSE,"EL.1";#N/A,#N/A,FALSE,"EL.2"}</definedName>
    <definedName name="_xlnm.Print_Titles" localSheetId="2">'CVC - DDED T6'!$1:$3</definedName>
    <definedName name="_xlnm.Print_Titles" localSheetId="4">'CVC - DDED T7'!$1:$3</definedName>
    <definedName name="_xlnm.Print_Titles" localSheetId="1">'CVC - DPGF T6 '!$1:$3</definedName>
    <definedName name="_xlnm.Print_Titles" localSheetId="3">'CVC - DPGF T7'!$1:$3</definedName>
    <definedName name="Liste1" localSheetId="1">#REF!</definedName>
    <definedName name="Liste1" localSheetId="3">#REF!</definedName>
    <definedName name="Liste1">#REF!</definedName>
    <definedName name="TGBTN1B" localSheetId="2" hidden="1">{#N/A,#N/A,FALSE,"ST.1";#N/A,#N/A,FALSE,"TO";#N/A,#N/A,FALSE,"SL.1";#N/A,#N/A,FALSE,"CL.1";#N/A,#N/A,FALSE,"EL.1";#N/A,#N/A,FALSE,"EL.2"}</definedName>
    <definedName name="TGBTN1B" localSheetId="4" hidden="1">{#N/A,#N/A,FALSE,"ST.1";#N/A,#N/A,FALSE,"TO";#N/A,#N/A,FALSE,"SL.1";#N/A,#N/A,FALSE,"CL.1";#N/A,#N/A,FALSE,"EL.1";#N/A,#N/A,FALSE,"EL.2"}</definedName>
    <definedName name="TGBTN1B" localSheetId="1" hidden="1">{#N/A,#N/A,FALSE,"ST.1";#N/A,#N/A,FALSE,"TO";#N/A,#N/A,FALSE,"SL.1";#N/A,#N/A,FALSE,"CL.1";#N/A,#N/A,FALSE,"EL.1";#N/A,#N/A,FALSE,"EL.2"}</definedName>
    <definedName name="TGBTN1B" localSheetId="3" hidden="1">{#N/A,#N/A,FALSE,"ST.1";#N/A,#N/A,FALSE,"TO";#N/A,#N/A,FALSE,"SL.1";#N/A,#N/A,FALSE,"CL.1";#N/A,#N/A,FALSE,"EL.1";#N/A,#N/A,FALSE,"EL.2"}</definedName>
    <definedName name="TGBTN1B" hidden="1">{#N/A,#N/A,FALSE,"ST.1";#N/A,#N/A,FALSE,"TO";#N/A,#N/A,FALSE,"SL.1";#N/A,#N/A,FALSE,"CL.1";#N/A,#N/A,FALSE,"EL.1";#N/A,#N/A,FALSE,"EL.2"}</definedName>
    <definedName name="wrn.MSSA._.CONSOMMATEURS." localSheetId="2" hidden="1">{#N/A,#N/A,FALSE,"ST.1";#N/A,#N/A,FALSE,"TO";#N/A,#N/A,FALSE,"SL.1";#N/A,#N/A,FALSE,"CL.1";#N/A,#N/A,FALSE,"EL.1";#N/A,#N/A,FALSE,"EL.2"}</definedName>
    <definedName name="wrn.MSSA._.CONSOMMATEURS." localSheetId="4" hidden="1">{#N/A,#N/A,FALSE,"ST.1";#N/A,#N/A,FALSE,"TO";#N/A,#N/A,FALSE,"SL.1";#N/A,#N/A,FALSE,"CL.1";#N/A,#N/A,FALSE,"EL.1";#N/A,#N/A,FALSE,"EL.2"}</definedName>
    <definedName name="wrn.MSSA._.CONSOMMATEURS." localSheetId="1" hidden="1">{#N/A,#N/A,FALSE,"ST.1";#N/A,#N/A,FALSE,"TO";#N/A,#N/A,FALSE,"SL.1";#N/A,#N/A,FALSE,"CL.1";#N/A,#N/A,FALSE,"EL.1";#N/A,#N/A,FALSE,"EL.2"}</definedName>
    <definedName name="wrn.MSSA._.CONSOMMATEURS." localSheetId="3" hidden="1">{#N/A,#N/A,FALSE,"ST.1";#N/A,#N/A,FALSE,"TO";#N/A,#N/A,FALSE,"SL.1";#N/A,#N/A,FALSE,"CL.1";#N/A,#N/A,FALSE,"EL.1";#N/A,#N/A,FALSE,"EL.2"}</definedName>
    <definedName name="wrn.MSSA._.CONSOMMATEURS." hidden="1">{#N/A,#N/A,FALSE,"ST.1";#N/A,#N/A,FALSE,"TO";#N/A,#N/A,FALSE,"SL.1";#N/A,#N/A,FALSE,"CL.1";#N/A,#N/A,FALSE,"EL.1";#N/A,#N/A,FALSE,"EL.2"}</definedName>
    <definedName name="_xlnm.Print_Area" localSheetId="2">'CVC - DDED T6'!$A$1:$F$314</definedName>
    <definedName name="_xlnm.Print_Area" localSheetId="4">'CVC - DDED T7'!$A$1:$F$313</definedName>
    <definedName name="_xlnm.Print_Area" localSheetId="1">'CVC - DPGF T6 '!$A$1:$E$3</definedName>
    <definedName name="_xlnm.Print_Area" localSheetId="3">'CVC - DPGF T7'!$A$1:$E$37</definedName>
    <definedName name="_xlnm.Print_Area" localSheetId="0">PDG!$A$1:$G$43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9" l="1"/>
  <c r="A30" i="9"/>
  <c r="B28" i="9"/>
  <c r="A28" i="9"/>
  <c r="B26" i="9"/>
  <c r="A26" i="9"/>
  <c r="B24" i="9"/>
  <c r="A24" i="9"/>
  <c r="B22" i="9"/>
  <c r="A22" i="9"/>
  <c r="B20" i="9"/>
  <c r="A20" i="9"/>
  <c r="B18" i="9"/>
  <c r="A18" i="9"/>
  <c r="B16" i="9"/>
  <c r="A16" i="9"/>
  <c r="B14" i="9"/>
  <c r="A14" i="9"/>
  <c r="B12" i="9"/>
  <c r="A12" i="9"/>
  <c r="B10" i="9"/>
  <c r="A10" i="9"/>
  <c r="B8" i="9"/>
  <c r="A8" i="9"/>
  <c r="B6" i="9"/>
  <c r="A6" i="9"/>
  <c r="E26" i="10" l="1"/>
  <c r="E10" i="10"/>
  <c r="E8" i="10"/>
  <c r="B30" i="10"/>
  <c r="A30" i="10"/>
  <c r="B28" i="10"/>
  <c r="A28" i="10"/>
  <c r="B26" i="10"/>
  <c r="A26" i="10"/>
  <c r="B24" i="10"/>
  <c r="A24" i="10"/>
  <c r="B22" i="10"/>
  <c r="A22" i="10"/>
  <c r="B20" i="10"/>
  <c r="A20" i="10"/>
  <c r="B18" i="10"/>
  <c r="A18" i="10"/>
  <c r="B16" i="10"/>
  <c r="A16" i="10"/>
  <c r="B14" i="10"/>
  <c r="A14" i="10"/>
  <c r="B12" i="10"/>
  <c r="A12" i="10"/>
  <c r="B10" i="10"/>
  <c r="A10" i="10"/>
  <c r="B8" i="10"/>
  <c r="A8" i="10"/>
  <c r="B6" i="10"/>
  <c r="A6" i="10"/>
  <c r="F25" i="8" l="1"/>
  <c r="F25" i="5"/>
  <c r="F276" i="8"/>
  <c r="F278" i="5"/>
  <c r="F218" i="8"/>
  <c r="F217" i="8"/>
  <c r="F220" i="5"/>
  <c r="F219" i="5"/>
  <c r="F258" i="5"/>
  <c r="F256" i="5"/>
  <c r="F254" i="5"/>
  <c r="F260" i="5" s="1"/>
  <c r="E28" i="9" s="1"/>
  <c r="F252" i="8"/>
  <c r="F245" i="5"/>
  <c r="F243" i="8"/>
  <c r="F245" i="8" s="1"/>
  <c r="E24" i="10" s="1"/>
  <c r="F256" i="8"/>
  <c r="B306" i="8" l="1"/>
  <c r="A306" i="8"/>
  <c r="B304" i="8"/>
  <c r="A304" i="8"/>
  <c r="B302" i="8"/>
  <c r="A302" i="8"/>
  <c r="F275" i="8"/>
  <c r="F274" i="8"/>
  <c r="F273" i="8"/>
  <c r="F272" i="8"/>
  <c r="F269" i="8"/>
  <c r="F267" i="8"/>
  <c r="F266" i="8"/>
  <c r="F265" i="8"/>
  <c r="F264" i="8"/>
  <c r="F263" i="8"/>
  <c r="F262" i="8"/>
  <c r="F254" i="8"/>
  <c r="F258" i="8" s="1"/>
  <c r="E28" i="10" s="1"/>
  <c r="F249" i="8"/>
  <c r="F302" i="8" s="1"/>
  <c r="F271" i="5"/>
  <c r="F277" i="5"/>
  <c r="F276" i="5"/>
  <c r="F275" i="5"/>
  <c r="F274" i="5"/>
  <c r="F265" i="5"/>
  <c r="F266" i="5"/>
  <c r="F267" i="5"/>
  <c r="F268" i="5"/>
  <c r="F269" i="5"/>
  <c r="B308" i="5"/>
  <c r="A308" i="5"/>
  <c r="F264" i="5"/>
  <c r="B300" i="8"/>
  <c r="A300" i="8"/>
  <c r="B298" i="8"/>
  <c r="A298" i="8"/>
  <c r="B296" i="8"/>
  <c r="A296" i="8"/>
  <c r="B294" i="8"/>
  <c r="A294" i="8"/>
  <c r="B292" i="8"/>
  <c r="A292" i="8"/>
  <c r="B290" i="8"/>
  <c r="A290" i="8"/>
  <c r="B288" i="8"/>
  <c r="A288" i="8"/>
  <c r="B286" i="8"/>
  <c r="A286" i="8"/>
  <c r="B284" i="8"/>
  <c r="A284" i="8"/>
  <c r="B282" i="8"/>
  <c r="A282" i="8"/>
  <c r="F240" i="8"/>
  <c r="F237" i="8"/>
  <c r="F231" i="8"/>
  <c r="F230" i="8"/>
  <c r="F229" i="8"/>
  <c r="F228" i="8"/>
  <c r="F225" i="8"/>
  <c r="F223" i="8"/>
  <c r="F215" i="8"/>
  <c r="F208" i="8"/>
  <c r="F206" i="8"/>
  <c r="F202" i="8"/>
  <c r="F199" i="8"/>
  <c r="F198" i="8"/>
  <c r="F195" i="8"/>
  <c r="F193" i="8"/>
  <c r="F192" i="8"/>
  <c r="F191" i="8"/>
  <c r="F188" i="8"/>
  <c r="F187" i="8"/>
  <c r="F183" i="8"/>
  <c r="F182" i="8"/>
  <c r="F181" i="8"/>
  <c r="F180" i="8"/>
  <c r="F179" i="8"/>
  <c r="F178" i="8"/>
  <c r="F177" i="8"/>
  <c r="F174" i="8"/>
  <c r="F173" i="8"/>
  <c r="F172" i="8"/>
  <c r="F171" i="8"/>
  <c r="F170" i="8"/>
  <c r="F169" i="8"/>
  <c r="F168" i="8"/>
  <c r="F167" i="8"/>
  <c r="F164" i="8"/>
  <c r="F163" i="8"/>
  <c r="F162" i="8"/>
  <c r="F161" i="8"/>
  <c r="F155" i="8"/>
  <c r="F154" i="8"/>
  <c r="F150" i="8"/>
  <c r="F149" i="8"/>
  <c r="F148" i="8"/>
  <c r="F147" i="8"/>
  <c r="F146" i="8"/>
  <c r="F145" i="8"/>
  <c r="F144" i="8"/>
  <c r="F138" i="8"/>
  <c r="F137" i="8"/>
  <c r="F136" i="8"/>
  <c r="F133" i="8"/>
  <c r="F132" i="8"/>
  <c r="F131" i="8"/>
  <c r="F130" i="8"/>
  <c r="F129" i="8"/>
  <c r="F128" i="8"/>
  <c r="F127" i="8"/>
  <c r="F126" i="8"/>
  <c r="F125" i="8"/>
  <c r="F124" i="8"/>
  <c r="F123" i="8"/>
  <c r="F120" i="8"/>
  <c r="F119" i="8"/>
  <c r="F118" i="8"/>
  <c r="F117" i="8"/>
  <c r="F116" i="8"/>
  <c r="F115" i="8"/>
  <c r="F114" i="8"/>
  <c r="F111" i="8"/>
  <c r="F110" i="8"/>
  <c r="F109" i="8"/>
  <c r="F108" i="8"/>
  <c r="F107" i="8"/>
  <c r="F106" i="8"/>
  <c r="F105" i="8"/>
  <c r="F102" i="8"/>
  <c r="F101" i="8"/>
  <c r="F100" i="8"/>
  <c r="F99" i="8"/>
  <c r="F98" i="8"/>
  <c r="F97" i="8"/>
  <c r="F96" i="8"/>
  <c r="F95" i="8"/>
  <c r="F94" i="8"/>
  <c r="F93" i="8"/>
  <c r="F92" i="8"/>
  <c r="F91" i="8"/>
  <c r="F90" i="8"/>
  <c r="F89" i="8"/>
  <c r="F84" i="8"/>
  <c r="F83" i="8"/>
  <c r="F82" i="8"/>
  <c r="F81" i="8"/>
  <c r="F80" i="8"/>
  <c r="F79" i="8"/>
  <c r="F78" i="8"/>
  <c r="F77" i="8"/>
  <c r="F76" i="8"/>
  <c r="F75" i="8"/>
  <c r="F74" i="8"/>
  <c r="F73" i="8"/>
  <c r="F72" i="8"/>
  <c r="F69" i="8"/>
  <c r="F68" i="8"/>
  <c r="F67" i="8"/>
  <c r="F66" i="8"/>
  <c r="F65" i="8"/>
  <c r="F62" i="8"/>
  <c r="F61" i="8"/>
  <c r="F60" i="8"/>
  <c r="F59" i="8"/>
  <c r="F58" i="8"/>
  <c r="F57" i="8"/>
  <c r="F56" i="8"/>
  <c r="F55" i="8"/>
  <c r="F54" i="8"/>
  <c r="F53" i="8"/>
  <c r="F52" i="8"/>
  <c r="F51" i="8"/>
  <c r="F50" i="8"/>
  <c r="F47" i="8"/>
  <c r="F46" i="8"/>
  <c r="F45" i="8"/>
  <c r="F44" i="8"/>
  <c r="F43" i="8"/>
  <c r="F36" i="8"/>
  <c r="F35" i="8"/>
  <c r="F29" i="8"/>
  <c r="F28" i="8"/>
  <c r="F19" i="8"/>
  <c r="F21" i="8" s="1"/>
  <c r="F16" i="8"/>
  <c r="F286" i="8" s="1"/>
  <c r="F13" i="8"/>
  <c r="F284" i="8" s="1"/>
  <c r="F7" i="8"/>
  <c r="B306" i="5"/>
  <c r="A306" i="5"/>
  <c r="B304" i="5"/>
  <c r="A304" i="5"/>
  <c r="B302" i="5"/>
  <c r="A302" i="5"/>
  <c r="B300" i="5"/>
  <c r="A300" i="5"/>
  <c r="B298" i="5"/>
  <c r="A298" i="5"/>
  <c r="B296" i="5"/>
  <c r="A296" i="5"/>
  <c r="B294" i="5"/>
  <c r="A294" i="5"/>
  <c r="B292" i="5"/>
  <c r="A292" i="5"/>
  <c r="B290" i="5"/>
  <c r="A290" i="5"/>
  <c r="B288" i="5"/>
  <c r="A288" i="5"/>
  <c r="B286" i="5"/>
  <c r="A286" i="5"/>
  <c r="B284" i="5"/>
  <c r="A284" i="5"/>
  <c r="F251" i="5"/>
  <c r="F304" i="5" s="1"/>
  <c r="F242" i="5"/>
  <c r="F239" i="5"/>
  <c r="F233" i="5"/>
  <c r="F232" i="5"/>
  <c r="F231" i="5"/>
  <c r="F230" i="5"/>
  <c r="F227" i="5"/>
  <c r="F225" i="5"/>
  <c r="F217" i="5"/>
  <c r="F210" i="5"/>
  <c r="F208" i="5"/>
  <c r="F204" i="5"/>
  <c r="F201" i="5"/>
  <c r="F200" i="5"/>
  <c r="F197" i="5"/>
  <c r="F196" i="5"/>
  <c r="F194" i="5"/>
  <c r="F193" i="5"/>
  <c r="F192" i="5"/>
  <c r="F189" i="5"/>
  <c r="F188" i="5"/>
  <c r="F184" i="5"/>
  <c r="F183" i="5"/>
  <c r="F182" i="5"/>
  <c r="F181" i="5"/>
  <c r="F180" i="5"/>
  <c r="F179" i="5"/>
  <c r="F178" i="5"/>
  <c r="F175" i="5"/>
  <c r="F174" i="5"/>
  <c r="F173" i="5"/>
  <c r="F172" i="5"/>
  <c r="F171" i="5"/>
  <c r="F170" i="5"/>
  <c r="F169" i="5"/>
  <c r="F168" i="5"/>
  <c r="F165" i="5"/>
  <c r="F164" i="5"/>
  <c r="F163" i="5"/>
  <c r="F162" i="5"/>
  <c r="F156" i="5"/>
  <c r="F155" i="5"/>
  <c r="F151" i="5"/>
  <c r="F150" i="5"/>
  <c r="F149" i="5"/>
  <c r="F148" i="5"/>
  <c r="F147" i="5"/>
  <c r="F146" i="5"/>
  <c r="F145" i="5"/>
  <c r="F139" i="5"/>
  <c r="F138" i="5"/>
  <c r="F137" i="5"/>
  <c r="F134" i="5"/>
  <c r="F133" i="5"/>
  <c r="F132" i="5"/>
  <c r="F131" i="5"/>
  <c r="F130" i="5"/>
  <c r="F129" i="5"/>
  <c r="F128" i="5"/>
  <c r="F127" i="5"/>
  <c r="F126" i="5"/>
  <c r="F125" i="5"/>
  <c r="F124" i="5"/>
  <c r="F121" i="5"/>
  <c r="F120" i="5"/>
  <c r="F119" i="5"/>
  <c r="F118" i="5"/>
  <c r="F117" i="5"/>
  <c r="F116" i="5"/>
  <c r="F115" i="5"/>
  <c r="F112" i="5"/>
  <c r="F111" i="5"/>
  <c r="F110" i="5"/>
  <c r="F109" i="5"/>
  <c r="F108" i="5"/>
  <c r="F107" i="5"/>
  <c r="F106" i="5"/>
  <c r="F103" i="5"/>
  <c r="F102" i="5"/>
  <c r="F101" i="5"/>
  <c r="F100" i="5"/>
  <c r="F99" i="5"/>
  <c r="F98" i="5"/>
  <c r="F97" i="5"/>
  <c r="F96" i="5"/>
  <c r="F95" i="5"/>
  <c r="F94" i="5"/>
  <c r="F93" i="5"/>
  <c r="F92" i="5"/>
  <c r="F91" i="5"/>
  <c r="F90" i="5"/>
  <c r="F85" i="5"/>
  <c r="F84" i="5"/>
  <c r="F83" i="5"/>
  <c r="F82" i="5"/>
  <c r="F81" i="5"/>
  <c r="F80" i="5"/>
  <c r="F79" i="5"/>
  <c r="F78" i="5"/>
  <c r="F77" i="5"/>
  <c r="F76" i="5"/>
  <c r="F75" i="5"/>
  <c r="F74" i="5"/>
  <c r="F73" i="5"/>
  <c r="F70" i="5"/>
  <c r="F69" i="5"/>
  <c r="F68" i="5"/>
  <c r="F67" i="5"/>
  <c r="F66" i="5"/>
  <c r="F63" i="5"/>
  <c r="F62" i="5"/>
  <c r="F61" i="5"/>
  <c r="F60" i="5"/>
  <c r="F59" i="5"/>
  <c r="F58" i="5"/>
  <c r="F57" i="5"/>
  <c r="F56" i="5"/>
  <c r="F55" i="5"/>
  <c r="F54" i="5"/>
  <c r="F53" i="5"/>
  <c r="F52" i="5"/>
  <c r="F51" i="5"/>
  <c r="F48" i="5"/>
  <c r="F47" i="5"/>
  <c r="F46" i="5"/>
  <c r="F45" i="5"/>
  <c r="F44" i="5"/>
  <c r="F37" i="5"/>
  <c r="F36" i="5"/>
  <c r="F30" i="5"/>
  <c r="F29" i="5"/>
  <c r="F19" i="5"/>
  <c r="F21" i="5" s="1"/>
  <c r="E12" i="9" s="1"/>
  <c r="F16" i="5"/>
  <c r="F288" i="5" s="1"/>
  <c r="F13" i="5"/>
  <c r="F286" i="5" s="1"/>
  <c r="F7" i="5"/>
  <c r="F288" i="8" l="1"/>
  <c r="E12" i="10"/>
  <c r="F290" i="5"/>
  <c r="F247" i="5"/>
  <c r="F32" i="5"/>
  <c r="E14" i="9" s="1"/>
  <c r="F31" i="8"/>
  <c r="F278" i="8"/>
  <c r="F280" i="5"/>
  <c r="E30" i="9" s="1"/>
  <c r="F220" i="8"/>
  <c r="F222" i="5"/>
  <c r="F306" i="5"/>
  <c r="F38" i="8"/>
  <c r="F304" i="8"/>
  <c r="F39" i="5"/>
  <c r="E16" i="9" s="1"/>
  <c r="F212" i="5"/>
  <c r="F300" i="8"/>
  <c r="F210" i="8"/>
  <c r="F139" i="8"/>
  <c r="F140" i="5"/>
  <c r="F300" i="5" l="1"/>
  <c r="E22" i="9"/>
  <c r="F302" i="5"/>
  <c r="E24" i="9"/>
  <c r="F298" i="5"/>
  <c r="E20" i="9"/>
  <c r="F296" i="5"/>
  <c r="E18" i="9"/>
  <c r="F306" i="8"/>
  <c r="E30" i="10"/>
  <c r="F298" i="8"/>
  <c r="E22" i="10"/>
  <c r="F296" i="8"/>
  <c r="E20" i="10"/>
  <c r="F294" i="8"/>
  <c r="E18" i="10"/>
  <c r="F292" i="8"/>
  <c r="E16" i="10"/>
  <c r="F290" i="8"/>
  <c r="E14" i="10"/>
  <c r="F294" i="5"/>
  <c r="F292" i="5"/>
  <c r="F308" i="5"/>
  <c r="F8" i="8"/>
  <c r="F10" i="8" s="1"/>
  <c r="F8" i="5"/>
  <c r="F10" i="5" s="1"/>
  <c r="E6" i="9" s="1"/>
  <c r="E32" i="9" l="1"/>
  <c r="E34" i="9" s="1"/>
  <c r="E36" i="9" s="1"/>
  <c r="F282" i="8"/>
  <c r="E6" i="10"/>
  <c r="E32" i="10"/>
  <c r="E34" i="10" s="1"/>
  <c r="E36" i="10" s="1"/>
  <c r="F308" i="8"/>
  <c r="F310" i="8" s="1"/>
  <c r="F312" i="8" s="1"/>
  <c r="F284" i="5"/>
  <c r="F310" i="5" s="1"/>
  <c r="F312" i="5" s="1"/>
  <c r="F314" i="5" s="1"/>
</calcChain>
</file>

<file path=xl/sharedStrings.xml><?xml version="1.0" encoding="utf-8"?>
<sst xmlns="http://schemas.openxmlformats.org/spreadsheetml/2006/main" count="964" uniqueCount="284">
  <si>
    <t>Maitre d’ouvrage :</t>
  </si>
  <si>
    <t>Bureau d’études :</t>
  </si>
  <si>
    <t xml:space="preserve">
</t>
  </si>
  <si>
    <t>3 Rue Nully De Harcourt, 33610 CANEJAN</t>
  </si>
  <si>
    <t>Phase</t>
  </si>
  <si>
    <t>Indice</t>
  </si>
  <si>
    <t>Date</t>
  </si>
  <si>
    <t>Objet</t>
  </si>
  <si>
    <t>Rédacteur</t>
  </si>
  <si>
    <t>Relecture</t>
  </si>
  <si>
    <t>A</t>
  </si>
  <si>
    <t>Emission Originale</t>
  </si>
  <si>
    <t>MNB</t>
  </si>
  <si>
    <t>RCO</t>
  </si>
  <si>
    <t>B</t>
  </si>
  <si>
    <t xml:space="preserve">N° </t>
  </si>
  <si>
    <t>DESIGNATION DES OUVRAGES</t>
  </si>
  <si>
    <t>UNITE</t>
  </si>
  <si>
    <t>QTE</t>
  </si>
  <si>
    <t>PRIX</t>
  </si>
  <si>
    <t xml:space="preserve">MONTANT </t>
  </si>
  <si>
    <t>TOTAL</t>
  </si>
  <si>
    <t>3.1</t>
  </si>
  <si>
    <t>3.1.1</t>
  </si>
  <si>
    <t xml:space="preserve">Installation de chantier </t>
  </si>
  <si>
    <t>Ens</t>
  </si>
  <si>
    <t>3.1.2</t>
  </si>
  <si>
    <t>Sous-Total § 3.1</t>
  </si>
  <si>
    <t>3.2</t>
  </si>
  <si>
    <t>Sous-Total § 3.2</t>
  </si>
  <si>
    <t>3.3</t>
  </si>
  <si>
    <t>Principe</t>
  </si>
  <si>
    <t>U</t>
  </si>
  <si>
    <t>ens</t>
  </si>
  <si>
    <t>ml</t>
  </si>
  <si>
    <t>Mise en service réalisée par le constructeur</t>
  </si>
  <si>
    <t>Sous-Total § 3.3</t>
  </si>
  <si>
    <t>3.4</t>
  </si>
  <si>
    <t>Sous-Total § 3.4</t>
  </si>
  <si>
    <t>3.5</t>
  </si>
  <si>
    <t>Sous-Total § 3.5</t>
  </si>
  <si>
    <t xml:space="preserve">MONTANT TOTAL HT </t>
  </si>
  <si>
    <t>T.V.A. (20%)</t>
  </si>
  <si>
    <t>TOTAL Toutes Taxes Comprises</t>
  </si>
  <si>
    <t>PRO</t>
  </si>
  <si>
    <t>Études technique de chantier</t>
  </si>
  <si>
    <t>Mise en service chaudière gaz à condensation sol double</t>
  </si>
  <si>
    <t>Distribution</t>
  </si>
  <si>
    <t xml:space="preserve">Sonde de température </t>
  </si>
  <si>
    <t>Groupe de sécurité</t>
  </si>
  <si>
    <t>Boîtier de neutralisation des condensats</t>
  </si>
  <si>
    <t xml:space="preserve">Kit de prélèvement </t>
  </si>
  <si>
    <t>Groupe clarificateur</t>
  </si>
  <si>
    <t>Chaudière gaz à condensation</t>
  </si>
  <si>
    <t>INSTALLATIONS DE CHANTIER</t>
  </si>
  <si>
    <t>PHASAGE</t>
  </si>
  <si>
    <t>SO</t>
  </si>
  <si>
    <t>COORDINATION DU CHANTIER</t>
  </si>
  <si>
    <t>CHAUFFERIE PROVISOIRE MOBILE</t>
  </si>
  <si>
    <t>TRAVAUX DE DEPOSE</t>
  </si>
  <si>
    <t>3.5.1</t>
  </si>
  <si>
    <t>Chaufferie extension T6</t>
  </si>
  <si>
    <t>TRAVAUX PREPARATOIRES</t>
  </si>
  <si>
    <t>3.6</t>
  </si>
  <si>
    <t>3.6.1</t>
  </si>
  <si>
    <t>3.7</t>
  </si>
  <si>
    <t>Alimentation gaz</t>
  </si>
  <si>
    <t>Accessoires de sécurité, contrôle, purges, remplissage et vidange</t>
  </si>
  <si>
    <t>Panoplie Primaire de chauffage</t>
  </si>
  <si>
    <t>Panoplie de distribution</t>
  </si>
  <si>
    <t xml:space="preserve">Pressostat de manque d’eau </t>
  </si>
  <si>
    <t xml:space="preserve">Sonde de pression d’eau </t>
  </si>
  <si>
    <t>Manomètre de pression d’eau</t>
  </si>
  <si>
    <t xml:space="preserve">Pot d’introduction </t>
  </si>
  <si>
    <t xml:space="preserve">Réseaux de distribution </t>
  </si>
  <si>
    <t>PLOMBERIE</t>
  </si>
  <si>
    <t>CHAUFFAGE</t>
  </si>
  <si>
    <t>Protection du revêtement de sol et des équipements sauvegardés</t>
  </si>
  <si>
    <t>NOTA : L’antenne USID de Saintes se réserve la possibilité de récupérer du matériel déposé pour des pièces détachées (capteurs, actionneurs, circulateurs, brûleurs, organes de régulation…) suivant leur état. Le titulaire transportera le matériel dans un local désigné par le maître d’œuvre.</t>
  </si>
  <si>
    <t>Tube acier noir T3, compris accessoires</t>
  </si>
  <si>
    <t>Robinet d'isolement Gaz NF</t>
  </si>
  <si>
    <t>Régulateur 300-20 mbar</t>
  </si>
  <si>
    <t>Filtre pour régulateur gaz</t>
  </si>
  <si>
    <t>Flexible d'alimentation gaz</t>
  </si>
  <si>
    <t>Chaudière gaz à condensensation sol double en cascade, y compris accessoires</t>
  </si>
  <si>
    <t>Soupape de sécurité à membrane 3 bar</t>
  </si>
  <si>
    <t>Remplissage</t>
  </si>
  <si>
    <t>Filtre à tamis</t>
  </si>
  <si>
    <t>Disconnecteur type BA</t>
  </si>
  <si>
    <t>Compteur eau</t>
  </si>
  <si>
    <t>Canne d'injection</t>
  </si>
  <si>
    <t>Manomètre</t>
  </si>
  <si>
    <t>Calorifuge 30mm LR avec coquille PVC</t>
  </si>
  <si>
    <t xml:space="preserve">Équipement neutralisation condensats </t>
  </si>
  <si>
    <t>Vanne 1/4 tours standard</t>
  </si>
  <si>
    <t>Détendeur</t>
  </si>
  <si>
    <t>Départ</t>
  </si>
  <si>
    <t>Sonde de température</t>
  </si>
  <si>
    <t>Thermomètre industriel à colonne de liquide (SIKA)</t>
  </si>
  <si>
    <t>Compteur d'énergie</t>
  </si>
  <si>
    <t>Vases d’expansion à membrane, y compris accessoires</t>
  </si>
  <si>
    <t>Manchon antivibratoire Néoprène +c-brides</t>
  </si>
  <si>
    <t>Détendeur gaz</t>
  </si>
  <si>
    <t>Clapet anti-retour EA</t>
  </si>
  <si>
    <t>3.7.1</t>
  </si>
  <si>
    <t>3.7.2</t>
  </si>
  <si>
    <t>3.7.3</t>
  </si>
  <si>
    <t>3.7.3.1</t>
  </si>
  <si>
    <t>3.7.4</t>
  </si>
  <si>
    <t>3.7.4.1</t>
  </si>
  <si>
    <t>3.7.4.2</t>
  </si>
  <si>
    <t>3.7.4.3</t>
  </si>
  <si>
    <t>3.8</t>
  </si>
  <si>
    <t>3.8.4</t>
  </si>
  <si>
    <t>3.8.1</t>
  </si>
  <si>
    <t>Alimentation Eau Froide</t>
  </si>
  <si>
    <t>Panoplie eau froide</t>
  </si>
  <si>
    <t>Compteur EF</t>
  </si>
  <si>
    <t xml:space="preserve">Disconnecteur à pression contrôlable </t>
  </si>
  <si>
    <t>Distribution eau froide et eau chaude sanitaire</t>
  </si>
  <si>
    <t>Distribution extérieure ou en local non chauffé</t>
  </si>
  <si>
    <t>3.8.2</t>
  </si>
  <si>
    <t>3.8.3</t>
  </si>
  <si>
    <t>Désinfection des canalisations</t>
  </si>
  <si>
    <t>Production Eau Chaude Sanitaire</t>
  </si>
  <si>
    <t>Ballon de stockage</t>
  </si>
  <si>
    <t>Préparateur ECS</t>
  </si>
  <si>
    <t>3.8.5</t>
  </si>
  <si>
    <t>Distribution panoplie d’eau mitigée</t>
  </si>
  <si>
    <t>V3V à siège avec servomoteur 0/10V</t>
  </si>
  <si>
    <t>Robinet de puisage</t>
  </si>
  <si>
    <t xml:space="preserve">Thermomètre à plongeur </t>
  </si>
  <si>
    <t xml:space="preserve">Aquastat de sécurité </t>
  </si>
  <si>
    <t>Distribution bouclage</t>
  </si>
  <si>
    <t>Pompe simple de bouclage</t>
  </si>
  <si>
    <t>Vanne d'équilibrage</t>
  </si>
  <si>
    <t>Manchette témoin</t>
  </si>
  <si>
    <t>3.8.6</t>
  </si>
  <si>
    <t>3.8.7</t>
  </si>
  <si>
    <t>Traitement d’eau</t>
  </si>
  <si>
    <t>3.8.8</t>
  </si>
  <si>
    <t xml:space="preserve">Déplacement du réseau RIA </t>
  </si>
  <si>
    <t xml:space="preserve">Déconnexion et dépose canalisation incendie </t>
  </si>
  <si>
    <t>Pose tube acier galvanisé</t>
  </si>
  <si>
    <t>Désinfection des réseaux sanitaires</t>
  </si>
  <si>
    <t>3.8.9</t>
  </si>
  <si>
    <t>Désinfection des réseaux sanitaires suivant indications du CCTP</t>
  </si>
  <si>
    <t>Réseaux d’évacuation</t>
  </si>
  <si>
    <t>3.8.10</t>
  </si>
  <si>
    <t>Raccordements des équipements décrits dans CCTP</t>
  </si>
  <si>
    <t>Tube PVC HTA</t>
  </si>
  <si>
    <t>Pompes vide cave</t>
  </si>
  <si>
    <t>3.8.11</t>
  </si>
  <si>
    <t>Sous-Total § 3.8</t>
  </si>
  <si>
    <t>Sous-Total § 3.7</t>
  </si>
  <si>
    <t>VENTILATION</t>
  </si>
  <si>
    <t>Ventilation naturelle de la chaufferie</t>
  </si>
  <si>
    <t>3.9.1</t>
  </si>
  <si>
    <t>Bouches et grilles</t>
  </si>
  <si>
    <t>Grilles extérieures</t>
  </si>
  <si>
    <t>Séparateur d’air coalescent</t>
  </si>
  <si>
    <t>Sonde de température à plongeur</t>
  </si>
  <si>
    <t>Vanne de vidange</t>
  </si>
  <si>
    <t>Circulateur simple</t>
  </si>
  <si>
    <t>Purgeur d'air</t>
  </si>
  <si>
    <t>Bouteille tampon gaz, compris accessoires suivant CCTP</t>
  </si>
  <si>
    <t>Compteur gaz</t>
  </si>
  <si>
    <t>Rinçage des réseaux</t>
  </si>
  <si>
    <t>Calorifuge mousse synthétique épaisseur</t>
  </si>
  <si>
    <t>Robinet de puisage DN 15 avec raccord au nez</t>
  </si>
  <si>
    <t>Retour chauffage</t>
  </si>
  <si>
    <t>Retour ECS</t>
  </si>
  <si>
    <t>Réseau, y compris calorifuge et accessoires</t>
  </si>
  <si>
    <t>Collecteur fumées cascade double</t>
  </si>
  <si>
    <t>Conduit simple paroi inox  y compris accessoires de pose et supportage</t>
  </si>
  <si>
    <t xml:space="preserve">ESID - 9 rue de Cursol - CS 61 142 33 082 BORDEAUX CEDEX  </t>
  </si>
  <si>
    <t>MISSION DE MAITRISE D’ŒUVRE - ESID
Réfection des chaufferies Extension T6 et Extension T7 - SAINTES</t>
  </si>
  <si>
    <t>Mise en place d'une chaufferie mobile, suivant CCTP, y compris raccordements nécessaires au bon fonctionnement de l’installation provisoire</t>
  </si>
  <si>
    <t xml:space="preserve">Raccordement électrique </t>
  </si>
  <si>
    <t>Coffret gaz</t>
  </si>
  <si>
    <t>Création regard selon indications du CCTP</t>
  </si>
  <si>
    <t>CPS</t>
  </si>
  <si>
    <t>Repérage et signalétique</t>
  </si>
  <si>
    <t>Système hydraulique cascade double</t>
  </si>
  <si>
    <t>Tube acier , compris accessoires</t>
  </si>
  <si>
    <t>Tube cuivre écroui, compris accessoires</t>
  </si>
  <si>
    <t>Vanne deux voies motorisée</t>
  </si>
  <si>
    <t xml:space="preserve">Thermostat </t>
  </si>
  <si>
    <t xml:space="preserve">Consignation, dépose et évacuation de l'ensemble des équipements de la chaufferie </t>
  </si>
  <si>
    <t>3.10</t>
  </si>
  <si>
    <t>REGULATION ET ANALYSES FONCTIONNELLES</t>
  </si>
  <si>
    <t>PM</t>
  </si>
  <si>
    <t>3.9</t>
  </si>
  <si>
    <t>Sous-Total § 3.9</t>
  </si>
  <si>
    <t>Sous-Total § 3.10</t>
  </si>
  <si>
    <t>ESSAIS ET MISE EN SERVICE</t>
  </si>
  <si>
    <t>3.11</t>
  </si>
  <si>
    <t>Sous-Total § 3.11</t>
  </si>
  <si>
    <t>RECAPITULATIF CHAUFFERIE T6</t>
  </si>
  <si>
    <t>Mise à jour</t>
  </si>
  <si>
    <t>Remplacement grilles de ventilation haute et basse</t>
  </si>
  <si>
    <t>Kit de collecteurs hydrauliques depart et retour chauffage</t>
  </si>
  <si>
    <t>Collecteur retour haute température</t>
  </si>
  <si>
    <t>Vase d'expansion + vanne ¼ tours à cde condamnée</t>
  </si>
  <si>
    <t>Préfiltre magnétique y compris tamis inox et barreau aimanté</t>
  </si>
  <si>
    <t>Dispositif de traitement de l’eau à base d'aimants permanents, suivants caractéristiques CCTP</t>
  </si>
  <si>
    <t>Panoplie bouclage ECS</t>
  </si>
  <si>
    <t>Filtre, y compris cartouche inox 60µ + manomètre + clé métallique</t>
  </si>
  <si>
    <t xml:space="preserve">Mise en service par le fabricant </t>
  </si>
  <si>
    <t>T6 - Dépose et repose des équipements existants</t>
  </si>
  <si>
    <t>GTB</t>
  </si>
  <si>
    <t>3.10.1</t>
  </si>
  <si>
    <t>Consistance des travaux</t>
  </si>
  <si>
    <t>3.10.2</t>
  </si>
  <si>
    <t xml:space="preserve">Principes fonctionnels </t>
  </si>
  <si>
    <t>Cf etudes d'exécution</t>
  </si>
  <si>
    <t>3.10.3</t>
  </si>
  <si>
    <t>Réseaux</t>
  </si>
  <si>
    <t>Points CVC</t>
  </si>
  <si>
    <t>Création des réseaux Modbus RTU</t>
  </si>
  <si>
    <t>Création des réseaux ETHERNET</t>
  </si>
  <si>
    <t>Equipements actifs réseau</t>
  </si>
  <si>
    <t>3.10.4</t>
  </si>
  <si>
    <t>Superviseur</t>
  </si>
  <si>
    <t>3.10.5</t>
  </si>
  <si>
    <t>Vues</t>
  </si>
  <si>
    <t>Création des interfaces</t>
  </si>
  <si>
    <t>3.10.6</t>
  </si>
  <si>
    <t>Matériel</t>
  </si>
  <si>
    <t>Matériel compris dans l'estimation CVC</t>
  </si>
  <si>
    <t>3.12</t>
  </si>
  <si>
    <t>Chaufferie extension T7</t>
  </si>
  <si>
    <t xml:space="preserve">Dépose et pose enveloppe acier galva du poste de comptage détente gaz </t>
  </si>
  <si>
    <t>RECAPITULATIF CHAUFFERIE T7</t>
  </si>
  <si>
    <t>Sous-Total § 3.12</t>
  </si>
  <si>
    <t>3.13</t>
  </si>
  <si>
    <t>DIVERS</t>
  </si>
  <si>
    <t>Sous-Total § 3.13</t>
  </si>
  <si>
    <t>3.13.1</t>
  </si>
  <si>
    <t>Equipements complémentaires</t>
  </si>
  <si>
    <t>Balai</t>
  </si>
  <si>
    <t>Petite pelle</t>
  </si>
  <si>
    <t>Tuyau d'arrosage</t>
  </si>
  <si>
    <t>Raclette grand modèle</t>
  </si>
  <si>
    <t>Ensemble avec supports muraux adaptés suivant CCTP</t>
  </si>
  <si>
    <t>Ecritoire en acier suivant CCTP</t>
  </si>
  <si>
    <t>3.13.2</t>
  </si>
  <si>
    <t>Précautions de montage</t>
  </si>
  <si>
    <t>3.13.3</t>
  </si>
  <si>
    <t>Repérage des installations</t>
  </si>
  <si>
    <t>Repérage des installations ayant fonction de sécurité incendie, suivant indications CCTP</t>
  </si>
  <si>
    <t>Repérage des canalisations</t>
  </si>
  <si>
    <t>Repérages des équipements de chauffage</t>
  </si>
  <si>
    <t>Repérages des vannes</t>
  </si>
  <si>
    <t>Cps</t>
  </si>
  <si>
    <t>DPGF</t>
  </si>
  <si>
    <t>3.6.2</t>
  </si>
  <si>
    <t>3.5.2</t>
  </si>
  <si>
    <t>3.9.2</t>
  </si>
  <si>
    <t>3.10.7</t>
  </si>
  <si>
    <t>Liste de points</t>
  </si>
  <si>
    <t>Enumération liste de points</t>
  </si>
  <si>
    <t>3.12.1</t>
  </si>
  <si>
    <t>3.12.2</t>
  </si>
  <si>
    <t>3.12.3</t>
  </si>
  <si>
    <t>Essais des équipements</t>
  </si>
  <si>
    <t>Sous-Total § 3.6</t>
  </si>
  <si>
    <t>LOT CHAUFFAGE / VENTILATION / PLOMBERIE SANITAIRE / GTB</t>
  </si>
  <si>
    <t>DESCRIPTION DES TRAVAUX - CHAUFFERIE T6</t>
  </si>
  <si>
    <t>DESCRIPTION DES TRAVAUX  - CHAUFFERIE T7</t>
  </si>
  <si>
    <t>DOE - CHAUFFERIE T6</t>
  </si>
  <si>
    <t>DOE - CHAUFFERIE T7</t>
  </si>
  <si>
    <t>Demi-raccord Fixe de ventilation dit « ZAG »</t>
  </si>
  <si>
    <t>Plaque de signalisation</t>
  </si>
  <si>
    <t>3.9.3</t>
  </si>
  <si>
    <t>Sécurité incendie</t>
  </si>
  <si>
    <t>DCE</t>
  </si>
  <si>
    <t>Affichage synoptique</t>
  </si>
  <si>
    <t>fev-2026</t>
  </si>
  <si>
    <t>Travaux en présence d’amiante</t>
  </si>
  <si>
    <t>Retrait de joints amiantés sur brides existantes (conformément aux DAAT)
Comprenant :
- Analyse préalable des diagnostics amiante
- Élaboration du mode opératoire SS4
- Mise en place du confinement localisé
- Dépose des joints amiantés
- Conditionnement, étiquetage et évacuation en filière agréée
- Nettoyage et restitution de zone</t>
  </si>
  <si>
    <t>DPGF CHAUFFERIE T6</t>
  </si>
  <si>
    <t>-</t>
  </si>
  <si>
    <t>DPGF CHAUFFERIE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</si>
</sst>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 #,##0.00\ &quot;€&quot;_-;\-* #,##0.00\ &quot;€&quot;_-;_-* &quot;-&quot;??\ &quot;€&quot;_-;_-@_-"/>
    <numFmt numFmtId="43" formatCode="_-* #,##0.00_-;\-* #,##0.00_-;_-* &quot;-&quot;??_-;_-@_-"/>
    <numFmt numFmtId="164" formatCode="#,##0.00\ _F"/>
    <numFmt numFmtId="165" formatCode="#,##0\ [$€-1]"/>
    <numFmt numFmtId="166" formatCode="#,##0.00\ [$€-1]"/>
    <numFmt numFmtId="167" formatCode="0.0"/>
    <numFmt numFmtId="168" formatCode="_-* #,##0.00\ _F_-;\-* #,##0.00\ _F_-;_-* &quot;-&quot;??\ _F_-;_-@_-"/>
    <numFmt numFmtId="169" formatCode="_-* #,##0\ _F_-;\-* #,##0\ _F_-;_-* &quot;-&quot;??\ _F_-;_-@_-"/>
    <numFmt numFmtId="170" formatCode="_-* #,##0.00\ _€_-;\-* #,##0.00\ _€_-;_-* &quot;-&quot;??\ _€_-;_-@_-"/>
    <numFmt numFmtId="171" formatCode="_-* #,##0.00\ [$€-1]_-;\-* #,##0.00\ [$€-1]_-;_-* &quot;-&quot;??\ [$€-1]_-"/>
    <numFmt numFmtId="172" formatCode="#."/>
    <numFmt numFmtId="173" formatCode="0.00_)"/>
    <numFmt numFmtId="174" formatCode="_-* #,##0.00\ &quot;F&quot;_-;\-* #,##0.00\ &quot;F&quot;_-;_-* &quot;-&quot;??\ &quot;F&quot;_-;_-@_-"/>
    <numFmt numFmtId="175" formatCode="0&quot;m3/h&quot;"/>
    <numFmt numFmtId="176" formatCode="_ * #,##0.00_)\ &quot;€&quot;_ ;_ * \(#,##0.00\)\ &quot;€&quot;_ ;_ * &quot;-&quot;??_)\ &quot;€&quot;_ ;_ @_ "/>
    <numFmt numFmtId="177" formatCode="_-* #,##0.00\ [$€]_-;\-* #,##0.00\ [$€]_-;_-* &quot;-&quot;??\ [$€]_-;_-@_-"/>
  </numFmts>
  <fonts count="70" x14ac:knownFonts="1">
    <font>
      <sz val="11"/>
      <color theme="1"/>
      <name val="Calibri"/>
      <family val="2"/>
      <scheme val="minor"/>
    </font>
    <font>
      <b/>
      <sz val="11"/>
      <color theme="3"/>
      <name val="Calibri"/>
      <family val="2"/>
      <scheme val="minor"/>
    </font>
    <font>
      <sz val="12"/>
      <name val="Times New Roman"/>
      <family val="1"/>
    </font>
    <font>
      <b/>
      <u/>
      <sz val="11"/>
      <color rgb="FF000000"/>
      <name val="Calibri"/>
      <family val="2"/>
      <scheme val="minor"/>
    </font>
    <font>
      <sz val="12"/>
      <name val="Calibri"/>
      <family val="2"/>
      <scheme val="minor"/>
    </font>
    <font>
      <sz val="11"/>
      <color rgb="FF000000"/>
      <name val="Calibri"/>
      <family val="2"/>
      <scheme val="minor"/>
    </font>
    <font>
      <sz val="5"/>
      <color rgb="FF000000"/>
      <name val="Calibri"/>
      <family val="2"/>
      <scheme val="minor"/>
    </font>
    <font>
      <b/>
      <sz val="12"/>
      <color rgb="FFFF6600"/>
      <name val="Calibri"/>
      <family val="2"/>
      <scheme val="minor"/>
    </font>
    <font>
      <b/>
      <sz val="16"/>
      <color rgb="FFFF6600"/>
      <name val="Calibri"/>
      <family val="2"/>
      <scheme val="minor"/>
    </font>
    <font>
      <b/>
      <sz val="20"/>
      <color rgb="FF000000"/>
      <name val="Calibri"/>
      <family val="2"/>
      <scheme val="minor"/>
    </font>
    <font>
      <b/>
      <sz val="11"/>
      <color rgb="FF0070C0"/>
      <name val="Calibri"/>
      <family val="2"/>
      <scheme val="minor"/>
    </font>
    <font>
      <b/>
      <sz val="11"/>
      <color rgb="FF000000"/>
      <name val="Calibri"/>
      <family val="2"/>
      <scheme val="minor"/>
    </font>
    <font>
      <sz val="11"/>
      <name val="Calibri"/>
      <family val="2"/>
      <scheme val="minor"/>
    </font>
    <font>
      <b/>
      <sz val="11"/>
      <name val="Calibri"/>
      <family val="2"/>
      <scheme val="minor"/>
    </font>
    <font>
      <b/>
      <sz val="11"/>
      <name val="Arial"/>
      <family val="2"/>
    </font>
    <font>
      <sz val="11"/>
      <name val="Arial"/>
      <family val="2"/>
    </font>
    <font>
      <b/>
      <sz val="12"/>
      <color theme="3" tint="0.39997558519241921"/>
      <name val="Calibri"/>
      <family val="2"/>
      <scheme val="minor"/>
    </font>
    <font>
      <b/>
      <sz val="12"/>
      <name val="Calibri"/>
      <family val="2"/>
      <scheme val="minor"/>
    </font>
    <font>
      <b/>
      <sz val="12"/>
      <color theme="4" tint="-0.249977111117893"/>
      <name val="Calibri"/>
      <family val="2"/>
      <scheme val="minor"/>
    </font>
    <font>
      <b/>
      <sz val="11"/>
      <name val="Times New Roman"/>
      <family val="1"/>
    </font>
    <font>
      <sz val="11"/>
      <name val="Times New Roman"/>
      <family val="1"/>
    </font>
    <font>
      <sz val="10"/>
      <name val="Arial"/>
      <family val="2"/>
    </font>
    <font>
      <i/>
      <sz val="12"/>
      <name val="Calibri"/>
      <family val="2"/>
      <scheme val="minor"/>
    </font>
    <font>
      <b/>
      <sz val="11"/>
      <color theme="3" tint="0.39997558519241921"/>
      <name val="Calibri"/>
      <family val="2"/>
      <scheme val="minor"/>
    </font>
    <font>
      <b/>
      <sz val="11"/>
      <color theme="1"/>
      <name val="Calibri"/>
      <family val="2"/>
      <scheme val="minor"/>
    </font>
    <font>
      <sz val="11"/>
      <color rgb="FFFF0000"/>
      <name val="Calibri"/>
      <family val="2"/>
      <scheme val="minor"/>
    </font>
    <font>
      <b/>
      <i/>
      <sz val="1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
      <color indexed="16"/>
      <name val="Courier"/>
      <family val="3"/>
    </font>
    <font>
      <sz val="8"/>
      <name val="Arial"/>
      <family val="2"/>
    </font>
    <font>
      <b/>
      <sz val="1"/>
      <color indexed="16"/>
      <name val="Courier"/>
      <family val="3"/>
    </font>
    <font>
      <b/>
      <i/>
      <sz val="16"/>
      <name val="Helv"/>
    </font>
    <font>
      <sz val="8"/>
      <name val="MS Sans Serif"/>
      <family val="2"/>
    </font>
    <font>
      <b/>
      <u/>
      <sz val="11"/>
      <color indexed="18"/>
      <name val="Times New Roman"/>
      <family val="1"/>
    </font>
    <font>
      <sz val="8"/>
      <name val="Tahoma"/>
      <family val="2"/>
    </font>
    <font>
      <sz val="11"/>
      <color indexed="8"/>
      <name val="Calibri"/>
      <family val="2"/>
    </font>
    <font>
      <sz val="11"/>
      <color indexed="9"/>
      <name val="Calibri"/>
      <family val="2"/>
    </font>
    <font>
      <sz val="11"/>
      <color indexed="10"/>
      <name val="Calibri"/>
      <family val="2"/>
    </font>
    <font>
      <b/>
      <sz val="11"/>
      <color indexed="10"/>
      <name val="Calibri"/>
      <family val="2"/>
    </font>
    <font>
      <sz val="11"/>
      <color indexed="62"/>
      <name val="Calibri"/>
      <family val="2"/>
    </font>
    <font>
      <sz val="11"/>
      <color indexed="20"/>
      <name val="Calibri"/>
      <family val="2"/>
    </font>
    <font>
      <sz val="11"/>
      <color indexed="19"/>
      <name val="Calibri"/>
      <family val="2"/>
    </font>
    <font>
      <sz val="11"/>
      <color indexed="17"/>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9"/>
      <name val="Calibri"/>
      <family val="2"/>
    </font>
    <font>
      <sz val="11"/>
      <color theme="1"/>
      <name val="Calibri"/>
      <family val="2"/>
    </font>
    <font>
      <sz val="11"/>
      <color rgb="FF000000"/>
      <name val="Calibri"/>
      <family val="2"/>
    </font>
    <font>
      <b/>
      <sz val="11"/>
      <color rgb="FF44546A"/>
      <name val="Calibri"/>
      <family val="2"/>
      <scheme val="minor"/>
    </font>
    <font>
      <b/>
      <sz val="12"/>
      <color rgb="FF8497B0"/>
      <name val="Calibri"/>
      <family val="2"/>
      <scheme val="minor"/>
    </font>
    <font>
      <b/>
      <i/>
      <sz val="10"/>
      <color theme="1"/>
      <name val="Calibri"/>
      <family val="2"/>
      <scheme val="minor"/>
    </font>
    <font>
      <sz val="12"/>
      <color theme="3" tint="0.39997558519241921"/>
      <name val="Calibri"/>
      <family val="2"/>
      <scheme val="minor"/>
    </font>
    <font>
      <i/>
      <sz val="12"/>
      <color theme="3" tint="0.39997558519241921"/>
      <name val="Calibri"/>
      <family val="2"/>
      <scheme val="minor"/>
    </font>
  </fonts>
  <fills count="52">
    <fill>
      <patternFill patternType="none"/>
    </fill>
    <fill>
      <patternFill patternType="gray125"/>
    </fill>
    <fill>
      <patternFill patternType="solid">
        <fgColor rgb="FFD3DFEE"/>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6"/>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55"/>
      </patternFill>
    </fill>
  </fills>
  <borders count="63">
    <border>
      <left/>
      <right/>
      <top/>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right/>
      <top style="thin">
        <color rgb="FF0070C0"/>
      </top>
      <bottom style="thin">
        <color rgb="FF0070C0"/>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style="thin">
        <color rgb="FF4F81BD"/>
      </left>
      <right style="thin">
        <color rgb="FF4F81BD"/>
      </right>
      <top style="thin">
        <color rgb="FF4F81BD"/>
      </top>
      <bottom style="thin">
        <color rgb="FF4F81BD"/>
      </bottom>
      <diagonal/>
    </border>
    <border>
      <left style="thin">
        <color rgb="FF4F81BD"/>
      </left>
      <right/>
      <top style="thin">
        <color rgb="FF4F81BD"/>
      </top>
      <bottom style="thin">
        <color rgb="FF4F81BD"/>
      </bottom>
      <diagonal/>
    </border>
    <border>
      <left/>
      <right style="thin">
        <color rgb="FF4F81BD"/>
      </right>
      <top style="thin">
        <color rgb="FF4F81BD"/>
      </top>
      <bottom style="thin">
        <color rgb="FF4F81BD"/>
      </bottom>
      <diagonal/>
    </border>
    <border>
      <left style="thin">
        <color rgb="FF4F81BD"/>
      </left>
      <right style="thin">
        <color rgb="FF4F81BD"/>
      </right>
      <top/>
      <bottom/>
      <diagonal/>
    </border>
    <border>
      <left style="thin">
        <color rgb="FF4F81BD"/>
      </left>
      <right/>
      <top style="thin">
        <color rgb="FF4F81BD"/>
      </top>
      <bottom/>
      <diagonal/>
    </border>
    <border>
      <left/>
      <right style="thin">
        <color rgb="FF4F81BD"/>
      </right>
      <top style="thin">
        <color rgb="FF4F81BD"/>
      </top>
      <bottom/>
      <diagonal/>
    </border>
    <border>
      <left style="thin">
        <color rgb="FF4F81BD"/>
      </left>
      <right/>
      <top/>
      <bottom/>
      <diagonal/>
    </border>
    <border>
      <left/>
      <right style="thin">
        <color rgb="FF4F81BD"/>
      </right>
      <top/>
      <bottom/>
      <diagonal/>
    </border>
    <border>
      <left style="thin">
        <color indexed="64"/>
      </left>
      <right style="thin">
        <color indexed="64"/>
      </right>
      <top/>
      <bottom/>
      <diagonal/>
    </border>
    <border>
      <left style="thin">
        <color indexed="64"/>
      </left>
      <right/>
      <top/>
      <bottom/>
      <diagonal/>
    </border>
    <border>
      <left style="thin">
        <color rgb="FF0070C0"/>
      </left>
      <right style="thin">
        <color rgb="FF0070C0"/>
      </right>
      <top style="thin">
        <color rgb="FF0070C0"/>
      </top>
      <bottom/>
      <diagonal/>
    </border>
    <border>
      <left style="thin">
        <color rgb="FF0070C0"/>
      </left>
      <right style="thin">
        <color rgb="FF0070C0"/>
      </right>
      <top/>
      <bottom style="thin">
        <color rgb="FF0070C0"/>
      </bottom>
      <diagonal/>
    </border>
    <border>
      <left style="thin">
        <color rgb="FF0070C0"/>
      </left>
      <right style="thin">
        <color rgb="FF0070C0"/>
      </right>
      <top/>
      <bottom/>
      <diagonal/>
    </border>
    <border>
      <left style="thin">
        <color rgb="FF0070C0"/>
      </left>
      <right style="thin">
        <color rgb="FF0070C0"/>
      </right>
      <top style="thin">
        <color rgb="FF0070C0"/>
      </top>
      <bottom style="thin">
        <color rgb="FF0070C0"/>
      </bottom>
      <diagonal/>
    </border>
    <border>
      <left style="thin">
        <color theme="3" tint="0.39985351115451523"/>
      </left>
      <right style="thin">
        <color theme="3" tint="0.39985351115451523"/>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double">
        <color indexed="63"/>
      </left>
      <right style="double">
        <color indexed="63"/>
      </right>
      <top style="double">
        <color indexed="63"/>
      </top>
      <bottom style="double">
        <color indexed="63"/>
      </bottom>
      <diagonal/>
    </border>
    <border>
      <left style="thin">
        <color theme="8" tint="-0.249977111117893"/>
      </left>
      <right/>
      <top style="thin">
        <color theme="8" tint="-0.249977111117893"/>
      </top>
      <bottom style="thin">
        <color theme="8" tint="-0.249977111117893"/>
      </bottom>
      <diagonal/>
    </border>
    <border>
      <left/>
      <right/>
      <top style="thin">
        <color theme="8" tint="-0.249977111117893"/>
      </top>
      <bottom style="thin">
        <color theme="8" tint="-0.249977111117893"/>
      </bottom>
      <diagonal/>
    </border>
    <border>
      <left/>
      <right style="thin">
        <color theme="8" tint="-0.249977111117893"/>
      </right>
      <top style="thin">
        <color theme="8" tint="-0.249977111117893"/>
      </top>
      <bottom style="thin">
        <color theme="8" tint="-0.249977111117893"/>
      </bottom>
      <diagonal/>
    </border>
    <border>
      <left/>
      <right style="thin">
        <color theme="4"/>
      </right>
      <top style="thin">
        <color rgb="FF0070C0"/>
      </top>
      <bottom/>
      <diagonal/>
    </border>
    <border>
      <left style="thin">
        <color rgb="FF0070C0"/>
      </left>
      <right style="thin">
        <color theme="4"/>
      </right>
      <top style="thin">
        <color rgb="FF0070C0"/>
      </top>
      <bottom/>
      <diagonal/>
    </border>
    <border>
      <left style="thin">
        <color rgb="FF0070C0"/>
      </left>
      <right style="thin">
        <color theme="4"/>
      </right>
      <top/>
      <bottom style="thin">
        <color rgb="FF0070C0"/>
      </bottom>
      <diagonal/>
    </border>
    <border>
      <left style="thin">
        <color rgb="FF0070C0"/>
      </left>
      <right style="thin">
        <color theme="4"/>
      </right>
      <top/>
      <bottom/>
      <diagonal/>
    </border>
    <border>
      <left/>
      <right style="thin">
        <color theme="3" tint="0.39985351115451523"/>
      </right>
      <top/>
      <bottom/>
      <diagonal/>
    </border>
    <border>
      <left style="thin">
        <color theme="3" tint="0.39985351115451523"/>
      </left>
      <right style="thin">
        <color theme="4"/>
      </right>
      <top/>
      <bottom/>
      <diagonal/>
    </border>
    <border>
      <left/>
      <right style="thin">
        <color theme="4"/>
      </right>
      <top/>
      <bottom/>
      <diagonal/>
    </border>
    <border>
      <left style="thin">
        <color indexed="64"/>
      </left>
      <right style="thin">
        <color theme="4"/>
      </right>
      <top/>
      <bottom/>
      <diagonal/>
    </border>
    <border>
      <left/>
      <right style="thin">
        <color indexed="64"/>
      </right>
      <top/>
      <bottom/>
      <diagonal/>
    </border>
    <border>
      <left style="thin">
        <color theme="4"/>
      </left>
      <right style="thin">
        <color theme="4"/>
      </right>
      <top/>
      <bottom/>
      <diagonal/>
    </border>
    <border>
      <left style="thin">
        <color theme="4"/>
      </left>
      <right style="thin">
        <color rgb="FF0070C0"/>
      </right>
      <top/>
      <bottom/>
      <diagonal/>
    </border>
    <border>
      <left style="thin">
        <color rgb="FF0070C0"/>
      </left>
      <right style="thin">
        <color theme="4"/>
      </right>
      <top style="thin">
        <color rgb="FF0070C0"/>
      </top>
      <bottom style="thin">
        <color rgb="FF0070C0"/>
      </bottom>
      <diagonal/>
    </border>
    <border>
      <left style="thin">
        <color theme="4"/>
      </left>
      <right style="thin">
        <color theme="4"/>
      </right>
      <top/>
      <bottom style="thin">
        <color rgb="FF0070C0"/>
      </bottom>
      <diagonal/>
    </border>
    <border>
      <left style="thin">
        <color theme="4"/>
      </left>
      <right style="thin">
        <color rgb="FF0070C0"/>
      </right>
      <top/>
      <bottom style="thin">
        <color theme="4"/>
      </bottom>
      <diagonal/>
    </border>
    <border>
      <left style="thin">
        <color rgb="FF0070C0"/>
      </left>
      <right style="thin">
        <color rgb="FF0070C0"/>
      </right>
      <top/>
      <bottom style="thin">
        <color theme="4"/>
      </bottom>
      <diagonal/>
    </border>
    <border>
      <left style="thin">
        <color rgb="FF0070C0"/>
      </left>
      <right style="thin">
        <color theme="4"/>
      </right>
      <top style="thin">
        <color rgb="FF0070C0"/>
      </top>
      <bottom style="thin">
        <color theme="4"/>
      </bottom>
      <diagonal/>
    </border>
  </borders>
  <cellStyleXfs count="459">
    <xf numFmtId="0" fontId="0" fillId="0" borderId="0"/>
    <xf numFmtId="0" fontId="2" fillId="0" borderId="0"/>
    <xf numFmtId="168" fontId="2" fillId="0" borderId="0" applyFont="0" applyFill="0" applyBorder="0" applyAlignment="0" applyProtection="0"/>
    <xf numFmtId="0" fontId="21" fillId="0" borderId="0"/>
    <xf numFmtId="0" fontId="2" fillId="0" borderId="0"/>
    <xf numFmtId="0" fontId="2" fillId="0" borderId="0"/>
    <xf numFmtId="0" fontId="28" fillId="0" borderId="0" applyNumberFormat="0" applyFill="0" applyBorder="0" applyAlignment="0" applyProtection="0"/>
    <xf numFmtId="0" fontId="29" fillId="0" borderId="25" applyNumberFormat="0" applyFill="0" applyAlignment="0" applyProtection="0"/>
    <xf numFmtId="0" fontId="30" fillId="0" borderId="26" applyNumberFormat="0" applyFill="0" applyAlignment="0" applyProtection="0"/>
    <xf numFmtId="0" fontId="1" fillId="0" borderId="27" applyNumberFormat="0" applyFill="0" applyAlignment="0" applyProtection="0"/>
    <xf numFmtId="0" fontId="1" fillId="0" borderId="0" applyNumberFormat="0" applyFill="0" applyBorder="0" applyAlignment="0" applyProtection="0"/>
    <xf numFmtId="0" fontId="31" fillId="3" borderId="0" applyNumberFormat="0" applyBorder="0" applyAlignment="0" applyProtection="0"/>
    <xf numFmtId="0" fontId="32" fillId="4" borderId="0" applyNumberFormat="0" applyBorder="0" applyAlignment="0" applyProtection="0"/>
    <xf numFmtId="0" fontId="33" fillId="5" borderId="0" applyNumberFormat="0" applyBorder="0" applyAlignment="0" applyProtection="0"/>
    <xf numFmtId="0" fontId="34" fillId="6" borderId="28" applyNumberFormat="0" applyAlignment="0" applyProtection="0"/>
    <xf numFmtId="0" fontId="35" fillId="7" borderId="29" applyNumberFormat="0" applyAlignment="0" applyProtection="0"/>
    <xf numFmtId="0" fontId="36" fillId="7" borderId="28" applyNumberFormat="0" applyAlignment="0" applyProtection="0"/>
    <xf numFmtId="0" fontId="37" fillId="0" borderId="30" applyNumberFormat="0" applyFill="0" applyAlignment="0" applyProtection="0"/>
    <xf numFmtId="0" fontId="38" fillId="8" borderId="31" applyNumberFormat="0" applyAlignment="0" applyProtection="0"/>
    <xf numFmtId="0" fontId="25" fillId="0" borderId="0" applyNumberFormat="0" applyFill="0" applyBorder="0" applyAlignment="0" applyProtection="0"/>
    <xf numFmtId="0" fontId="39" fillId="0" borderId="0" applyNumberFormat="0" applyFill="0" applyBorder="0" applyAlignment="0" applyProtection="0"/>
    <xf numFmtId="0" fontId="40"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40"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40"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40"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40"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40"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1" fillId="0" borderId="0"/>
    <xf numFmtId="172" fontId="41" fillId="0" borderId="0">
      <protection locked="0"/>
    </xf>
    <xf numFmtId="172" fontId="41" fillId="0" borderId="0">
      <protection locked="0"/>
    </xf>
    <xf numFmtId="172" fontId="41" fillId="0" borderId="0">
      <protection locked="0"/>
    </xf>
    <xf numFmtId="171" fontId="21" fillId="0" borderId="0" applyFont="0" applyFill="0" applyBorder="0" applyAlignment="0" applyProtection="0"/>
    <xf numFmtId="172" fontId="41" fillId="0" borderId="0">
      <protection locked="0"/>
    </xf>
    <xf numFmtId="38" fontId="42" fillId="34" borderId="0" applyNumberFormat="0" applyBorder="0" applyAlignment="0" applyProtection="0"/>
    <xf numFmtId="172" fontId="43" fillId="0" borderId="0">
      <protection locked="0"/>
    </xf>
    <xf numFmtId="172" fontId="43" fillId="0" borderId="0">
      <protection locked="0"/>
    </xf>
    <xf numFmtId="10" fontId="42" fillId="35" borderId="34" applyNumberFormat="0" applyBorder="0" applyAlignment="0" applyProtection="0"/>
    <xf numFmtId="173" fontId="44" fillId="0" borderId="0"/>
    <xf numFmtId="0" fontId="21" fillId="0" borderId="0"/>
    <xf numFmtId="0" fontId="21" fillId="0" borderId="0" applyFont="0" applyFill="0" applyBorder="0" applyAlignment="0" applyProtection="0"/>
    <xf numFmtId="0" fontId="21" fillId="0" borderId="0" applyFont="0" applyFill="0" applyBorder="0" applyAlignment="0" applyProtection="0"/>
    <xf numFmtId="10" fontId="21" fillId="0" borderId="0" applyFont="0" applyFill="0" applyBorder="0" applyAlignment="0" applyProtection="0"/>
    <xf numFmtId="172" fontId="41" fillId="0" borderId="35">
      <protection locked="0"/>
    </xf>
    <xf numFmtId="0" fontId="45" fillId="0" borderId="0" applyAlignment="0">
      <alignment vertical="top" wrapText="1"/>
      <protection locked="0"/>
    </xf>
    <xf numFmtId="170" fontId="2" fillId="0" borderId="0" applyFont="0" applyFill="0" applyBorder="0" applyAlignment="0" applyProtection="0"/>
    <xf numFmtId="0" fontId="27" fillId="0" borderId="0"/>
    <xf numFmtId="170"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172" fontId="41" fillId="0" borderId="35">
      <protection locked="0"/>
    </xf>
    <xf numFmtId="0" fontId="2" fillId="0" borderId="0"/>
    <xf numFmtId="0" fontId="2" fillId="0" borderId="0"/>
    <xf numFmtId="0" fontId="27" fillId="0" borderId="0"/>
    <xf numFmtId="0" fontId="2" fillId="0" borderId="0"/>
    <xf numFmtId="0" fontId="2" fillId="0" borderId="0"/>
    <xf numFmtId="0" fontId="2" fillId="0" borderId="0"/>
    <xf numFmtId="0" fontId="21" fillId="0" borderId="0"/>
    <xf numFmtId="0" fontId="46" fillId="0" borderId="19" applyNumberFormat="0" applyFill="0" applyBorder="0"/>
    <xf numFmtId="4" fontId="19" fillId="0" borderId="36" applyFill="0" applyBorder="0">
      <alignment vertical="center"/>
    </xf>
    <xf numFmtId="0" fontId="47" fillId="0" borderId="0"/>
    <xf numFmtId="0" fontId="27" fillId="11"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0" fontId="47" fillId="0" borderId="0"/>
    <xf numFmtId="0" fontId="47" fillId="0" borderId="0"/>
    <xf numFmtId="0" fontId="27" fillId="9" borderId="32" applyNumberFormat="0" applyFont="0" applyAlignment="0" applyProtection="0"/>
    <xf numFmtId="0" fontId="27" fillId="9" borderId="32" applyNumberFormat="0" applyFont="0" applyAlignment="0" applyProtection="0"/>
    <xf numFmtId="0" fontId="24" fillId="0" borderId="33" applyNumberFormat="0" applyFill="0" applyAlignment="0" applyProtection="0"/>
    <xf numFmtId="44" fontId="27" fillId="0" borderId="0" applyFont="0" applyFill="0" applyBorder="0" applyAlignment="0" applyProtection="0"/>
    <xf numFmtId="0" fontId="47" fillId="0" borderId="0"/>
    <xf numFmtId="0" fontId="27" fillId="0" borderId="0"/>
    <xf numFmtId="0" fontId="2" fillId="0" borderId="0"/>
    <xf numFmtId="0" fontId="2" fillId="0" borderId="0"/>
    <xf numFmtId="0" fontId="45" fillId="0" borderId="0" applyAlignment="0">
      <alignment vertical="top" wrapText="1"/>
      <protection locked="0"/>
    </xf>
    <xf numFmtId="0" fontId="2" fillId="0" borderId="0"/>
    <xf numFmtId="170" fontId="2" fillId="0" borderId="0" applyFont="0" applyFill="0" applyBorder="0" applyAlignment="0" applyProtection="0"/>
    <xf numFmtId="44" fontId="2" fillId="0" borderId="0" applyFont="0" applyFill="0" applyBorder="0" applyAlignment="0" applyProtection="0"/>
    <xf numFmtId="0" fontId="2" fillId="0" borderId="0"/>
    <xf numFmtId="170"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1" fillId="0" borderId="0"/>
    <xf numFmtId="0" fontId="2" fillId="0" borderId="0"/>
    <xf numFmtId="0" fontId="2" fillId="0" borderId="0"/>
    <xf numFmtId="0" fontId="27" fillId="0" borderId="0"/>
    <xf numFmtId="0" fontId="21" fillId="0" borderId="0"/>
    <xf numFmtId="0" fontId="2" fillId="0" borderId="0"/>
    <xf numFmtId="0" fontId="21" fillId="0" borderId="0"/>
    <xf numFmtId="0" fontId="21" fillId="0" borderId="0"/>
    <xf numFmtId="0" fontId="2" fillId="0" borderId="0"/>
    <xf numFmtId="174" fontId="2"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71" fontId="2" fillId="0" borderId="0" applyFont="0" applyFill="0" applyBorder="0" applyAlignment="0" applyProtection="0"/>
    <xf numFmtId="0" fontId="2" fillId="0" borderId="0"/>
    <xf numFmtId="0" fontId="27" fillId="0" borderId="0"/>
    <xf numFmtId="170" fontId="27" fillId="0" borderId="0" applyFont="0" applyFill="0" applyBorder="0" applyAlignment="0" applyProtection="0"/>
    <xf numFmtId="9" fontId="27" fillId="0" borderId="0" applyFont="0" applyFill="0" applyBorder="0" applyAlignment="0" applyProtection="0"/>
    <xf numFmtId="0" fontId="2" fillId="0" borderId="0"/>
    <xf numFmtId="0" fontId="2" fillId="0" borderId="0"/>
    <xf numFmtId="0" fontId="48" fillId="36"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40" borderId="0" applyNumberFormat="0" applyBorder="0" applyAlignment="0" applyProtection="0"/>
    <xf numFmtId="0" fontId="48" fillId="38"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48" fillId="40" borderId="0" applyNumberFormat="0" applyBorder="0" applyAlignment="0" applyProtection="0"/>
    <xf numFmtId="0" fontId="48" fillId="38" borderId="0" applyNumberFormat="0" applyBorder="0" applyAlignment="0" applyProtection="0"/>
    <xf numFmtId="0" fontId="49" fillId="40" borderId="0" applyNumberFormat="0" applyBorder="0" applyAlignment="0" applyProtection="0"/>
    <xf numFmtId="0" fontId="49" fillId="43" borderId="0" applyNumberFormat="0" applyBorder="0" applyAlignment="0" applyProtection="0"/>
    <xf numFmtId="0" fontId="49" fillId="44" borderId="0" applyNumberFormat="0" applyBorder="0" applyAlignment="0" applyProtection="0"/>
    <xf numFmtId="0" fontId="49" fillId="42" borderId="0" applyNumberFormat="0" applyBorder="0" applyAlignment="0" applyProtection="0"/>
    <xf numFmtId="0" fontId="49" fillId="40" borderId="0" applyNumberFormat="0" applyBorder="0" applyAlignment="0" applyProtection="0"/>
    <xf numFmtId="0" fontId="49" fillId="37" borderId="0" applyNumberFormat="0" applyBorder="0" applyAlignment="0" applyProtection="0"/>
    <xf numFmtId="0" fontId="49" fillId="45" borderId="0" applyNumberFormat="0" applyBorder="0" applyAlignment="0" applyProtection="0"/>
    <xf numFmtId="0" fontId="49" fillId="43" borderId="0" applyNumberFormat="0" applyBorder="0" applyAlignment="0" applyProtection="0"/>
    <xf numFmtId="0" fontId="49" fillId="44"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8" borderId="0" applyNumberFormat="0" applyBorder="0" applyAlignment="0" applyProtection="0"/>
    <xf numFmtId="0" fontId="21" fillId="0" borderId="0"/>
    <xf numFmtId="0" fontId="21" fillId="0" borderId="0"/>
    <xf numFmtId="0" fontId="50" fillId="0" borderId="0" applyNumberFormat="0" applyFill="0" applyBorder="0" applyAlignment="0" applyProtection="0"/>
    <xf numFmtId="0" fontId="51" fillId="49" borderId="37" applyNumberFormat="0" applyAlignment="0" applyProtection="0"/>
    <xf numFmtId="0" fontId="50" fillId="0" borderId="38" applyNumberFormat="0" applyFill="0" applyAlignment="0" applyProtection="0"/>
    <xf numFmtId="0" fontId="52" fillId="41" borderId="37" applyNumberFormat="0" applyAlignment="0" applyProtection="0"/>
    <xf numFmtId="0" fontId="53" fillId="50" borderId="0" applyNumberFormat="0" applyBorder="0" applyAlignment="0" applyProtection="0"/>
    <xf numFmtId="168" fontId="2" fillId="0" borderId="0" applyFont="0" applyFill="0" applyBorder="0" applyAlignment="0" applyProtection="0"/>
    <xf numFmtId="0" fontId="54" fillId="41"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10" fontId="21" fillId="0" borderId="0" applyFont="0" applyFill="0" applyBorder="0" applyAlignment="0" applyProtection="0"/>
    <xf numFmtId="0" fontId="55" fillId="40" borderId="0" applyNumberFormat="0" applyBorder="0" applyAlignment="0" applyProtection="0"/>
    <xf numFmtId="0" fontId="56" fillId="49" borderId="39" applyNumberFormat="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9" fillId="0" borderId="40" applyNumberFormat="0" applyFill="0" applyAlignment="0" applyProtection="0"/>
    <xf numFmtId="0" fontId="60" fillId="0" borderId="41" applyNumberFormat="0" applyFill="0" applyAlignment="0" applyProtection="0"/>
    <xf numFmtId="0" fontId="61" fillId="0" borderId="42" applyNumberFormat="0" applyFill="0" applyAlignment="0" applyProtection="0"/>
    <xf numFmtId="0" fontId="61" fillId="0" borderId="0" applyNumberFormat="0" applyFill="0" applyBorder="0" applyAlignment="0" applyProtection="0"/>
    <xf numFmtId="0" fontId="62" fillId="51" borderId="43" applyNumberFormat="0" applyAlignment="0" applyProtection="0"/>
    <xf numFmtId="0" fontId="21" fillId="0" borderId="0"/>
    <xf numFmtId="10" fontId="21" fillId="0" borderId="0" applyFont="0" applyFill="0" applyBorder="0" applyAlignment="0" applyProtection="0"/>
    <xf numFmtId="0" fontId="21" fillId="0" borderId="0"/>
    <xf numFmtId="168" fontId="21" fillId="0" borderId="0" applyFont="0" applyFill="0" applyBorder="0" applyAlignment="0" applyProtection="0"/>
    <xf numFmtId="0" fontId="21" fillId="0" borderId="0"/>
    <xf numFmtId="0" fontId="21" fillId="0" borderId="0"/>
    <xf numFmtId="168" fontId="2" fillId="0" borderId="0" applyFont="0" applyFill="0" applyBorder="0" applyAlignment="0" applyProtection="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2" fillId="0" borderId="0"/>
    <xf numFmtId="170" fontId="63" fillId="0" borderId="0" applyFont="0" applyFill="0" applyBorder="0" applyAlignment="0" applyProtection="0"/>
    <xf numFmtId="0" fontId="63" fillId="0" borderId="0"/>
    <xf numFmtId="0" fontId="27" fillId="0" borderId="0"/>
    <xf numFmtId="0" fontId="27" fillId="0" borderId="0"/>
    <xf numFmtId="170" fontId="27" fillId="0" borderId="0" applyFont="0" applyFill="0" applyBorder="0" applyAlignment="0" applyProtection="0"/>
    <xf numFmtId="0" fontId="27" fillId="0" borderId="0"/>
    <xf numFmtId="170" fontId="27" fillId="0" borderId="0" applyFont="0" applyFill="0" applyBorder="0" applyAlignment="0" applyProtection="0"/>
    <xf numFmtId="172" fontId="41" fillId="0" borderId="35">
      <protection locked="0"/>
    </xf>
    <xf numFmtId="0" fontId="2" fillId="0" borderId="0"/>
    <xf numFmtId="0" fontId="63" fillId="0" borderId="0"/>
    <xf numFmtId="0" fontId="63" fillId="0" borderId="0"/>
    <xf numFmtId="43" fontId="27" fillId="0" borderId="0" applyFont="0" applyFill="0" applyBorder="0" applyAlignment="0" applyProtection="0"/>
    <xf numFmtId="9" fontId="21" fillId="0" borderId="0" applyFont="0" applyFill="0" applyBorder="0" applyAlignment="0" applyProtection="0"/>
    <xf numFmtId="44" fontId="2" fillId="0" borderId="0" applyFont="0" applyFill="0" applyBorder="0" applyAlignment="0" applyProtection="0"/>
    <xf numFmtId="0" fontId="27" fillId="0" borderId="0"/>
    <xf numFmtId="0" fontId="27" fillId="0" borderId="0"/>
    <xf numFmtId="170" fontId="27" fillId="0" borderId="0" applyFont="0" applyFill="0" applyBorder="0" applyAlignment="0" applyProtection="0"/>
    <xf numFmtId="9" fontId="27" fillId="0" borderId="0" applyFont="0" applyFill="0" applyBorder="0" applyAlignment="0" applyProtection="0"/>
    <xf numFmtId="0" fontId="21" fillId="0" borderId="0"/>
    <xf numFmtId="0" fontId="21" fillId="0" borderId="0"/>
    <xf numFmtId="43" fontId="21" fillId="0" borderId="0" applyFont="0" applyFill="0" applyBorder="0" applyAlignment="0" applyProtection="0"/>
    <xf numFmtId="44" fontId="2" fillId="0" borderId="0" applyFont="0" applyFill="0" applyBorder="0" applyAlignment="0" applyProtection="0"/>
    <xf numFmtId="0" fontId="27" fillId="0" borderId="0"/>
    <xf numFmtId="0" fontId="27" fillId="0" borderId="0"/>
    <xf numFmtId="0" fontId="21" fillId="0" borderId="0"/>
    <xf numFmtId="0" fontId="21" fillId="0" borderId="0"/>
    <xf numFmtId="0" fontId="27" fillId="0" borderId="0"/>
    <xf numFmtId="0" fontId="27" fillId="0" borderId="0"/>
    <xf numFmtId="0" fontId="27" fillId="0" borderId="0"/>
    <xf numFmtId="170" fontId="27" fillId="0" borderId="0" applyFont="0" applyFill="0" applyBorder="0" applyAlignment="0" applyProtection="0"/>
    <xf numFmtId="0" fontId="27" fillId="0" borderId="0"/>
    <xf numFmtId="170" fontId="27" fillId="0" borderId="0" applyFont="0" applyFill="0" applyBorder="0" applyAlignment="0" applyProtection="0"/>
    <xf numFmtId="43" fontId="27" fillId="0" borderId="0" applyFont="0" applyFill="0" applyBorder="0" applyAlignment="0" applyProtection="0"/>
    <xf numFmtId="0" fontId="21" fillId="0" borderId="0"/>
    <xf numFmtId="0" fontId="21" fillId="0" borderId="0"/>
    <xf numFmtId="0" fontId="21" fillId="0" borderId="0"/>
    <xf numFmtId="43" fontId="21" fillId="0" borderId="0" applyFont="0" applyFill="0" applyBorder="0" applyAlignment="0" applyProtection="0"/>
    <xf numFmtId="0" fontId="21" fillId="0" borderId="0"/>
    <xf numFmtId="0" fontId="27" fillId="0" borderId="0"/>
    <xf numFmtId="0" fontId="2" fillId="0" borderId="0"/>
    <xf numFmtId="0" fontId="2" fillId="0" borderId="0"/>
    <xf numFmtId="0" fontId="27" fillId="0" borderId="0"/>
    <xf numFmtId="175" fontId="21" fillId="0" borderId="0" applyFont="0" applyFill="0" applyBorder="0" applyAlignment="0" applyProtection="0"/>
    <xf numFmtId="0" fontId="27" fillId="0" borderId="0"/>
    <xf numFmtId="0" fontId="2" fillId="0" borderId="0"/>
    <xf numFmtId="0" fontId="27" fillId="0" borderId="0"/>
    <xf numFmtId="0" fontId="27" fillId="0" borderId="0"/>
    <xf numFmtId="0" fontId="27" fillId="0" borderId="0"/>
    <xf numFmtId="0" fontId="2" fillId="0" borderId="0"/>
    <xf numFmtId="0" fontId="27" fillId="0" borderId="0"/>
    <xf numFmtId="0" fontId="64" fillId="0" borderId="0"/>
    <xf numFmtId="176" fontId="64" fillId="0" borderId="0" applyFont="0" applyFill="0" applyBorder="0" applyAlignment="0" applyProtection="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4" fontId="2" fillId="0" borderId="0" applyFont="0" applyFill="0" applyBorder="0" applyAlignment="0" applyProtection="0"/>
    <xf numFmtId="0" fontId="21" fillId="0" borderId="0"/>
    <xf numFmtId="177" fontId="21" fillId="0" borderId="0" applyFont="0" applyFill="0" applyBorder="0" applyAlignment="0" applyProtection="0"/>
    <xf numFmtId="177"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9" fontId="2" fillId="0" borderId="0" applyFont="0" applyFill="0" applyBorder="0" applyAlignment="0" applyProtection="0"/>
    <xf numFmtId="0" fontId="27" fillId="0" borderId="0"/>
    <xf numFmtId="170"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0" borderId="0"/>
    <xf numFmtId="0" fontId="27" fillId="11"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0" fontId="27" fillId="9" borderId="32" applyNumberFormat="0" applyFont="0" applyAlignment="0" applyProtection="0"/>
    <xf numFmtId="0" fontId="27" fillId="9" borderId="32" applyNumberFormat="0" applyFont="0" applyAlignment="0" applyProtection="0"/>
    <xf numFmtId="44" fontId="27" fillId="0" borderId="0" applyFont="0" applyFill="0" applyBorder="0" applyAlignment="0" applyProtection="0"/>
    <xf numFmtId="0" fontId="27" fillId="0" borderId="0"/>
    <xf numFmtId="44" fontId="2" fillId="0" borderId="0" applyFont="0" applyFill="0" applyBorder="0" applyAlignment="0" applyProtection="0"/>
    <xf numFmtId="0" fontId="27" fillId="0" borderId="0"/>
    <xf numFmtId="0" fontId="27" fillId="0" borderId="0"/>
    <xf numFmtId="170" fontId="27" fillId="0" borderId="0" applyFont="0" applyFill="0" applyBorder="0" applyAlignment="0" applyProtection="0"/>
    <xf numFmtId="9" fontId="27" fillId="0" borderId="0" applyFont="0" applyFill="0" applyBorder="0" applyAlignment="0" applyProtection="0"/>
    <xf numFmtId="44" fontId="2"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70" fontId="27" fillId="0" borderId="0" applyFont="0" applyFill="0" applyBorder="0" applyAlignment="0" applyProtection="0"/>
    <xf numFmtId="0" fontId="27" fillId="0" borderId="0"/>
    <xf numFmtId="170" fontId="27" fillId="0" borderId="0" applyFont="0" applyFill="0" applyBorder="0" applyAlignment="0" applyProtection="0"/>
    <xf numFmtId="43" fontId="27" fillId="0" borderId="0" applyFont="0" applyFill="0" applyBorder="0" applyAlignment="0" applyProtection="0"/>
    <xf numFmtId="44" fontId="2" fillId="0" borderId="0" applyFont="0" applyFill="0" applyBorder="0" applyAlignment="0" applyProtection="0"/>
    <xf numFmtId="0" fontId="27" fillId="0" borderId="0"/>
    <xf numFmtId="0" fontId="27" fillId="0" borderId="0"/>
    <xf numFmtId="170" fontId="27" fillId="0" borderId="0" applyFont="0" applyFill="0" applyBorder="0" applyAlignment="0" applyProtection="0"/>
    <xf numFmtId="9" fontId="27" fillId="0" borderId="0" applyFont="0" applyFill="0" applyBorder="0" applyAlignment="0" applyProtection="0"/>
    <xf numFmtId="43" fontId="21" fillId="0" borderId="0" applyFont="0" applyFill="0" applyBorder="0" applyAlignment="0" applyProtection="0"/>
    <xf numFmtId="44" fontId="2"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70" fontId="27" fillId="0" borderId="0" applyFont="0" applyFill="0" applyBorder="0" applyAlignment="0" applyProtection="0"/>
    <xf numFmtId="0" fontId="27" fillId="0" borderId="0"/>
    <xf numFmtId="170" fontId="27" fillId="0" borderId="0" applyFont="0" applyFill="0" applyBorder="0" applyAlignment="0" applyProtection="0"/>
    <xf numFmtId="43" fontId="27" fillId="0" borderId="0" applyFont="0" applyFill="0" applyBorder="0" applyAlignment="0" applyProtection="0"/>
    <xf numFmtId="43" fontId="21"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4" fontId="2" fillId="0" borderId="0" applyFont="0" applyFill="0" applyBorder="0" applyAlignment="0" applyProtection="0"/>
    <xf numFmtId="172" fontId="41" fillId="0" borderId="35">
      <protection locked="0"/>
    </xf>
    <xf numFmtId="0" fontId="2" fillId="0" borderId="0"/>
    <xf numFmtId="44" fontId="27" fillId="0" borderId="0" applyFont="0" applyFill="0" applyBorder="0" applyAlignment="0" applyProtection="0"/>
    <xf numFmtId="0" fontId="2" fillId="0" borderId="0"/>
    <xf numFmtId="172" fontId="41" fillId="0" borderId="35">
      <protection locked="0"/>
    </xf>
    <xf numFmtId="172" fontId="41" fillId="0" borderId="35">
      <protection locked="0"/>
    </xf>
    <xf numFmtId="0" fontId="2" fillId="0" borderId="0"/>
    <xf numFmtId="170" fontId="2" fillId="0" borderId="0" applyFont="0" applyFill="0" applyBorder="0" applyAlignment="0" applyProtection="0"/>
    <xf numFmtId="9" fontId="2" fillId="0" borderId="0" applyFont="0" applyFill="0" applyBorder="0" applyAlignment="0" applyProtection="0"/>
    <xf numFmtId="0" fontId="27"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170" fontId="2" fillId="0" borderId="0" applyFont="0" applyFill="0" applyBorder="0" applyAlignment="0" applyProtection="0"/>
    <xf numFmtId="0" fontId="27" fillId="0" borderId="0"/>
    <xf numFmtId="168" fontId="21" fillId="0" borderId="0" applyFont="0" applyFill="0" applyBorder="0" applyAlignment="0" applyProtection="0"/>
    <xf numFmtId="0" fontId="21"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0" fontId="64" fillId="0" borderId="0"/>
    <xf numFmtId="44" fontId="27" fillId="0" borderId="0" applyFont="0" applyFill="0" applyBorder="0" applyAlignment="0" applyProtection="0"/>
    <xf numFmtId="43" fontId="27" fillId="0" borderId="0" applyFont="0" applyFill="0" applyBorder="0" applyAlignment="0" applyProtection="0"/>
    <xf numFmtId="0" fontId="2" fillId="0" borderId="0"/>
    <xf numFmtId="44" fontId="2"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0" fontId="2" fillId="0" borderId="0"/>
    <xf numFmtId="44" fontId="2" fillId="0" borderId="0" applyFont="0" applyFill="0" applyBorder="0" applyAlignment="0" applyProtection="0"/>
  </cellStyleXfs>
  <cellXfs count="241">
    <xf numFmtId="0" fontId="0" fillId="0" borderId="0" xfId="0"/>
    <xf numFmtId="0" fontId="4" fillId="0" borderId="0" xfId="1" applyFont="1"/>
    <xf numFmtId="0" fontId="4" fillId="0" borderId="4" xfId="1" applyFont="1" applyBorder="1" applyAlignment="1">
      <alignment vertical="top" wrapText="1"/>
    </xf>
    <xf numFmtId="0" fontId="4" fillId="0" borderId="5" xfId="1" applyFont="1" applyBorder="1"/>
    <xf numFmtId="0" fontId="6"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0" xfId="1" applyFont="1" applyAlignment="1">
      <alignment horizontal="center" vertical="center" wrapText="1"/>
    </xf>
    <xf numFmtId="0" fontId="7" fillId="0" borderId="5" xfId="1" applyFont="1" applyBorder="1" applyAlignment="1">
      <alignment horizontal="center" vertical="center" wrapText="1"/>
    </xf>
    <xf numFmtId="0" fontId="5" fillId="0" borderId="4" xfId="1" applyFont="1" applyBorder="1" applyAlignment="1">
      <alignment vertical="center"/>
    </xf>
    <xf numFmtId="0" fontId="5" fillId="0" borderId="4" xfId="1" applyFont="1" applyBorder="1" applyAlignment="1">
      <alignment vertical="top" wrapText="1"/>
    </xf>
    <xf numFmtId="0" fontId="4" fillId="0" borderId="7" xfId="1" applyFont="1" applyBorder="1"/>
    <xf numFmtId="0" fontId="4" fillId="0" borderId="8" xfId="1" applyFont="1" applyBorder="1"/>
    <xf numFmtId="0" fontId="4" fillId="0" borderId="9" xfId="1" applyFont="1" applyBorder="1"/>
    <xf numFmtId="0" fontId="5" fillId="0" borderId="0" xfId="1" applyFont="1" applyAlignment="1">
      <alignment vertical="center"/>
    </xf>
    <xf numFmtId="0" fontId="10" fillId="0" borderId="10" xfId="1" applyFont="1" applyBorder="1" applyAlignment="1">
      <alignment horizontal="center" vertical="center" wrapText="1"/>
    </xf>
    <xf numFmtId="0" fontId="11" fillId="2" borderId="13" xfId="1" applyFont="1" applyFill="1" applyBorder="1" applyAlignment="1">
      <alignment horizontal="center" vertical="center" wrapText="1"/>
    </xf>
    <xf numFmtId="17" fontId="5" fillId="2" borderId="13" xfId="1" applyNumberFormat="1" applyFont="1" applyFill="1" applyBorder="1" applyAlignment="1">
      <alignment horizontal="center" vertical="center" wrapText="1"/>
    </xf>
    <xf numFmtId="0" fontId="5" fillId="2" borderId="13" xfId="1" applyFont="1" applyFill="1" applyBorder="1" applyAlignment="1">
      <alignment horizontal="center" vertical="center" wrapText="1"/>
    </xf>
    <xf numFmtId="0" fontId="11" fillId="0" borderId="13" xfId="1" applyFont="1" applyBorder="1" applyAlignment="1">
      <alignment horizontal="center" vertical="center" wrapText="1"/>
    </xf>
    <xf numFmtId="0" fontId="5" fillId="0" borderId="13" xfId="1" applyFont="1" applyBorder="1" applyAlignment="1">
      <alignment horizontal="center" vertical="center" wrapText="1"/>
    </xf>
    <xf numFmtId="0" fontId="12" fillId="0" borderId="0" xfId="1" applyFont="1" applyAlignment="1">
      <alignment horizontal="center" vertical="center"/>
    </xf>
    <xf numFmtId="49" fontId="12" fillId="0" borderId="0" xfId="1" applyNumberFormat="1" applyFont="1" applyAlignment="1">
      <alignment vertical="center" wrapText="1"/>
    </xf>
    <xf numFmtId="164" fontId="12" fillId="0" borderId="0" xfId="1" applyNumberFormat="1" applyFont="1" applyAlignment="1">
      <alignment vertical="center"/>
    </xf>
    <xf numFmtId="0" fontId="13" fillId="0" borderId="0" xfId="1" applyFont="1" applyAlignment="1">
      <alignment vertical="center"/>
    </xf>
    <xf numFmtId="0" fontId="12" fillId="0" borderId="0" xfId="1" applyFont="1" applyAlignment="1">
      <alignment vertical="center"/>
    </xf>
    <xf numFmtId="0" fontId="12" fillId="0" borderId="18" xfId="1" applyFont="1" applyBorder="1" applyAlignment="1">
      <alignment horizontal="center" vertical="center"/>
    </xf>
    <xf numFmtId="49" fontId="12" fillId="0" borderId="18" xfId="1" applyNumberFormat="1" applyFont="1" applyBorder="1" applyAlignment="1">
      <alignment vertical="center" wrapText="1"/>
    </xf>
    <xf numFmtId="164" fontId="12" fillId="0" borderId="18" xfId="1" applyNumberFormat="1" applyFont="1" applyBorder="1" applyAlignment="1">
      <alignment vertical="center"/>
    </xf>
    <xf numFmtId="165" fontId="12" fillId="0" borderId="18" xfId="1" applyNumberFormat="1" applyFont="1" applyBorder="1" applyAlignment="1">
      <alignment vertical="center"/>
    </xf>
    <xf numFmtId="166" fontId="12" fillId="0" borderId="18" xfId="1" applyNumberFormat="1" applyFont="1" applyBorder="1" applyAlignment="1">
      <alignment horizontal="center" vertical="center"/>
    </xf>
    <xf numFmtId="167" fontId="13" fillId="0" borderId="18" xfId="1" applyNumberFormat="1" applyFont="1" applyBorder="1" applyAlignment="1">
      <alignment horizontal="center" vertical="center"/>
    </xf>
    <xf numFmtId="49" fontId="13" fillId="0" borderId="18" xfId="1" applyNumberFormat="1" applyFont="1" applyBorder="1" applyAlignment="1">
      <alignment vertical="center" wrapText="1"/>
    </xf>
    <xf numFmtId="49" fontId="13" fillId="0" borderId="19" xfId="1" applyNumberFormat="1" applyFont="1" applyBorder="1" applyAlignment="1">
      <alignment vertical="center" wrapText="1"/>
    </xf>
    <xf numFmtId="167" fontId="14" fillId="0" borderId="2" xfId="1" applyNumberFormat="1" applyFont="1" applyBorder="1" applyAlignment="1">
      <alignment horizontal="center" vertical="center"/>
    </xf>
    <xf numFmtId="49" fontId="14" fillId="0" borderId="2" xfId="1" applyNumberFormat="1" applyFont="1" applyBorder="1" applyAlignment="1">
      <alignment vertical="center" wrapText="1"/>
    </xf>
    <xf numFmtId="0" fontId="15" fillId="0" borderId="2" xfId="1" applyFont="1" applyBorder="1" applyAlignment="1">
      <alignment horizontal="center" vertical="center"/>
    </xf>
    <xf numFmtId="165" fontId="15" fillId="0" borderId="2" xfId="1" applyNumberFormat="1" applyFont="1" applyBorder="1" applyAlignment="1">
      <alignment vertical="center"/>
    </xf>
    <xf numFmtId="0" fontId="14" fillId="0" borderId="0" xfId="1" applyFont="1" applyAlignment="1">
      <alignment vertical="center"/>
    </xf>
    <xf numFmtId="0" fontId="15" fillId="0" borderId="0" xfId="1" applyFont="1" applyAlignment="1">
      <alignment vertical="center"/>
    </xf>
    <xf numFmtId="0" fontId="14" fillId="0" borderId="0" xfId="1" applyFont="1" applyAlignment="1">
      <alignment horizontal="center" vertical="center"/>
    </xf>
    <xf numFmtId="167" fontId="17" fillId="0" borderId="20" xfId="1" applyNumberFormat="1" applyFont="1" applyBorder="1" applyAlignment="1">
      <alignment horizontal="center" vertical="center"/>
    </xf>
    <xf numFmtId="49" fontId="17" fillId="0" borderId="20" xfId="1" applyNumberFormat="1" applyFont="1" applyBorder="1" applyAlignment="1">
      <alignment vertical="center" wrapText="1"/>
    </xf>
    <xf numFmtId="0" fontId="4" fillId="0" borderId="20" xfId="1" applyFont="1" applyBorder="1" applyAlignment="1">
      <alignment horizontal="center" vertical="center"/>
    </xf>
    <xf numFmtId="165" fontId="4" fillId="0" borderId="20" xfId="1" applyNumberFormat="1" applyFont="1" applyBorder="1" applyAlignment="1">
      <alignment vertical="center"/>
    </xf>
    <xf numFmtId="0" fontId="18" fillId="0" borderId="22" xfId="1" applyFont="1" applyBorder="1" applyAlignment="1">
      <alignment horizontal="center" vertical="center"/>
    </xf>
    <xf numFmtId="49" fontId="18" fillId="0" borderId="22" xfId="1" applyNumberFormat="1" applyFont="1" applyBorder="1" applyAlignment="1">
      <alignment vertical="center" wrapText="1"/>
    </xf>
    <xf numFmtId="0" fontId="4" fillId="0" borderId="22" xfId="1" applyFont="1" applyBorder="1" applyAlignment="1">
      <alignment horizontal="center" vertical="center"/>
    </xf>
    <xf numFmtId="164" fontId="4" fillId="0" borderId="22" xfId="1" applyNumberFormat="1" applyFont="1" applyBorder="1" applyAlignment="1">
      <alignment vertical="center"/>
    </xf>
    <xf numFmtId="4" fontId="14" fillId="0" borderId="0" xfId="1" applyNumberFormat="1" applyFont="1" applyAlignment="1">
      <alignment vertical="center"/>
    </xf>
    <xf numFmtId="49" fontId="17" fillId="0" borderId="22" xfId="1" applyNumberFormat="1" applyFont="1" applyBorder="1" applyAlignment="1">
      <alignment vertical="center" wrapText="1"/>
    </xf>
    <xf numFmtId="169" fontId="4" fillId="0" borderId="22" xfId="2" applyNumberFormat="1" applyFont="1" applyBorder="1" applyAlignment="1">
      <alignment horizontal="center" vertical="center"/>
    </xf>
    <xf numFmtId="167" fontId="16" fillId="0" borderId="22" xfId="1" applyNumberFormat="1" applyFont="1" applyBorder="1" applyAlignment="1">
      <alignment horizontal="center" vertical="center"/>
    </xf>
    <xf numFmtId="49" fontId="16" fillId="0" borderId="22" xfId="1" applyNumberFormat="1" applyFont="1" applyBorder="1" applyAlignment="1">
      <alignment vertical="center" wrapText="1"/>
    </xf>
    <xf numFmtId="167" fontId="17" fillId="0" borderId="22" xfId="1" applyNumberFormat="1" applyFont="1" applyBorder="1" applyAlignment="1">
      <alignment horizontal="center" vertical="center"/>
    </xf>
    <xf numFmtId="167" fontId="4" fillId="0" borderId="22" xfId="1" applyNumberFormat="1" applyFont="1" applyBorder="1" applyAlignment="1">
      <alignment horizontal="center" vertical="center"/>
    </xf>
    <xf numFmtId="0" fontId="4" fillId="0" borderId="22" xfId="1" quotePrefix="1" applyFont="1" applyBorder="1" applyAlignment="1">
      <alignment horizontal="justify" vertical="center" wrapText="1"/>
    </xf>
    <xf numFmtId="0" fontId="16" fillId="0" borderId="22" xfId="1" applyFont="1" applyBorder="1" applyAlignment="1">
      <alignment horizontal="center" vertical="center" wrapText="1"/>
    </xf>
    <xf numFmtId="0" fontId="19" fillId="0" borderId="0" xfId="1" applyFont="1" applyAlignment="1">
      <alignment vertical="center"/>
    </xf>
    <xf numFmtId="0" fontId="20" fillId="0" borderId="0" xfId="1" applyFont="1" applyAlignment="1">
      <alignment vertical="center"/>
    </xf>
    <xf numFmtId="49" fontId="1" fillId="0" borderId="24" xfId="1" applyNumberFormat="1" applyFont="1" applyBorder="1" applyAlignment="1">
      <alignment horizontal="center" vertical="center" wrapText="1"/>
    </xf>
    <xf numFmtId="49" fontId="1" fillId="0" borderId="24" xfId="1" applyNumberFormat="1" applyFont="1" applyBorder="1" applyAlignment="1">
      <alignment vertical="center" wrapText="1"/>
    </xf>
    <xf numFmtId="0" fontId="12" fillId="0" borderId="24" xfId="3" quotePrefix="1" applyFont="1" applyBorder="1" applyAlignment="1">
      <alignment horizontal="justify" vertical="center" wrapText="1"/>
    </xf>
    <xf numFmtId="49" fontId="4" fillId="0" borderId="22" xfId="1" applyNumberFormat="1" applyFont="1" applyBorder="1" applyAlignment="1">
      <alignment vertical="center" wrapText="1"/>
    </xf>
    <xf numFmtId="0" fontId="16" fillId="0" borderId="22" xfId="1" applyFont="1" applyBorder="1" applyAlignment="1">
      <alignment horizontal="center" vertical="center"/>
    </xf>
    <xf numFmtId="0" fontId="17" fillId="0" borderId="22" xfId="1" applyFont="1" applyBorder="1" applyAlignment="1">
      <alignment horizontal="center" vertical="center"/>
    </xf>
    <xf numFmtId="0" fontId="17" fillId="0" borderId="21" xfId="1" applyFont="1" applyBorder="1" applyAlignment="1">
      <alignment horizontal="center" vertical="center"/>
    </xf>
    <xf numFmtId="49" fontId="18" fillId="0" borderId="22" xfId="1" applyNumberFormat="1" applyFont="1" applyBorder="1" applyAlignment="1">
      <alignment horizontal="center" vertical="center" wrapText="1"/>
    </xf>
    <xf numFmtId="167" fontId="16" fillId="0" borderId="22" xfId="1" applyNumberFormat="1" applyFont="1" applyBorder="1" applyAlignment="1">
      <alignment vertical="center"/>
    </xf>
    <xf numFmtId="0" fontId="17" fillId="0" borderId="22" xfId="1" applyFont="1" applyBorder="1" applyAlignment="1">
      <alignment vertical="center"/>
    </xf>
    <xf numFmtId="0" fontId="22" fillId="0" borderId="22" xfId="1" applyFont="1" applyBorder="1" applyAlignment="1">
      <alignment horizontal="center" vertical="center"/>
    </xf>
    <xf numFmtId="49" fontId="18" fillId="0" borderId="21" xfId="1" applyNumberFormat="1" applyFont="1" applyBorder="1" applyAlignment="1">
      <alignment horizontal="center" vertical="center" wrapText="1"/>
    </xf>
    <xf numFmtId="164" fontId="4" fillId="0" borderId="21" xfId="1" applyNumberFormat="1" applyFont="1" applyBorder="1" applyAlignment="1">
      <alignment vertical="center"/>
    </xf>
    <xf numFmtId="0" fontId="20" fillId="0" borderId="2" xfId="1" applyFont="1" applyBorder="1" applyAlignment="1">
      <alignment horizontal="center" vertical="center"/>
    </xf>
    <xf numFmtId="49" fontId="20" fillId="0" borderId="2" xfId="1" applyNumberFormat="1" applyFont="1" applyBorder="1" applyAlignment="1">
      <alignment vertical="center" wrapText="1"/>
    </xf>
    <xf numFmtId="164" fontId="15" fillId="0" borderId="2" xfId="1" applyNumberFormat="1" applyFont="1" applyBorder="1" applyAlignment="1">
      <alignment vertical="center"/>
    </xf>
    <xf numFmtId="0" fontId="20" fillId="0" borderId="0" xfId="1" applyFont="1" applyAlignment="1">
      <alignment horizontal="center" vertical="center"/>
    </xf>
    <xf numFmtId="49" fontId="20" fillId="0" borderId="0" xfId="1" applyNumberFormat="1" applyFont="1" applyAlignment="1">
      <alignment vertical="center" wrapText="1"/>
    </xf>
    <xf numFmtId="164" fontId="15" fillId="0" borderId="0" xfId="1" applyNumberFormat="1" applyFont="1" applyAlignment="1">
      <alignment vertical="center"/>
    </xf>
    <xf numFmtId="0" fontId="20" fillId="0" borderId="18" xfId="1" applyFont="1" applyBorder="1" applyAlignment="1">
      <alignment horizontal="center" vertical="center"/>
    </xf>
    <xf numFmtId="49" fontId="20" fillId="0" borderId="18" xfId="1" applyNumberFormat="1" applyFont="1" applyBorder="1" applyAlignment="1">
      <alignment vertical="center" wrapText="1"/>
    </xf>
    <xf numFmtId="164" fontId="15" fillId="0" borderId="18" xfId="1" applyNumberFormat="1" applyFont="1" applyBorder="1" applyAlignment="1">
      <alignment vertical="center"/>
    </xf>
    <xf numFmtId="165" fontId="20" fillId="0" borderId="18" xfId="1" applyNumberFormat="1" applyFont="1" applyBorder="1" applyAlignment="1">
      <alignment vertical="center"/>
    </xf>
    <xf numFmtId="167" fontId="14" fillId="0" borderId="18" xfId="1" applyNumberFormat="1" applyFont="1" applyBorder="1" applyAlignment="1">
      <alignment horizontal="center" vertical="center"/>
    </xf>
    <xf numFmtId="165" fontId="15" fillId="0" borderId="18" xfId="1" applyNumberFormat="1" applyFont="1" applyBorder="1" applyAlignment="1">
      <alignment vertical="center"/>
    </xf>
    <xf numFmtId="49" fontId="14" fillId="0" borderId="18" xfId="1" applyNumberFormat="1" applyFont="1" applyBorder="1" applyAlignment="1">
      <alignment vertical="center" wrapText="1"/>
    </xf>
    <xf numFmtId="0" fontId="15" fillId="0" borderId="18" xfId="1" applyFont="1" applyBorder="1" applyAlignment="1">
      <alignment horizontal="center" vertical="center"/>
    </xf>
    <xf numFmtId="49" fontId="14" fillId="0" borderId="19" xfId="1" applyNumberFormat="1" applyFont="1" applyBorder="1" applyAlignment="1">
      <alignment vertical="center" wrapText="1"/>
    </xf>
    <xf numFmtId="167" fontId="4" fillId="0" borderId="0" xfId="1" applyNumberFormat="1" applyFont="1" applyAlignment="1">
      <alignment horizontal="center" vertical="center"/>
    </xf>
    <xf numFmtId="49" fontId="23" fillId="0" borderId="24" xfId="1" applyNumberFormat="1" applyFont="1" applyBorder="1" applyAlignment="1">
      <alignment horizontal="center" vertical="center" wrapText="1"/>
    </xf>
    <xf numFmtId="49" fontId="23" fillId="0" borderId="24" xfId="1" applyNumberFormat="1" applyFont="1" applyBorder="1" applyAlignment="1">
      <alignment horizontal="left" vertical="center" wrapText="1"/>
    </xf>
    <xf numFmtId="49" fontId="23" fillId="0" borderId="0" xfId="1" applyNumberFormat="1" applyFont="1" applyAlignment="1">
      <alignment horizontal="center" vertical="center" wrapText="1"/>
    </xf>
    <xf numFmtId="169" fontId="4" fillId="0" borderId="22" xfId="2" quotePrefix="1" applyNumberFormat="1" applyFont="1" applyBorder="1" applyAlignment="1">
      <alignment horizontal="center" vertical="center"/>
    </xf>
    <xf numFmtId="0" fontId="26" fillId="0" borderId="24" xfId="3" quotePrefix="1" applyFont="1" applyBorder="1" applyAlignment="1">
      <alignment horizontal="justify" vertical="center" wrapText="1"/>
    </xf>
    <xf numFmtId="169" fontId="4" fillId="0" borderId="22" xfId="2" applyNumberFormat="1" applyFont="1" applyFill="1" applyBorder="1" applyAlignment="1">
      <alignment horizontal="center" vertical="center"/>
    </xf>
    <xf numFmtId="0" fontId="0" fillId="0" borderId="0" xfId="0" applyAlignment="1">
      <alignment vertical="center" wrapText="1"/>
    </xf>
    <xf numFmtId="0" fontId="4" fillId="0" borderId="22" xfId="1" applyFont="1" applyBorder="1" applyAlignment="1">
      <alignment horizontal="left" vertical="center" wrapText="1"/>
    </xf>
    <xf numFmtId="0" fontId="0" fillId="0" borderId="0" xfId="0" applyAlignment="1">
      <alignment vertical="center"/>
    </xf>
    <xf numFmtId="49" fontId="65" fillId="0" borderId="24" xfId="1" applyNumberFormat="1" applyFont="1" applyBorder="1" applyAlignment="1">
      <alignment vertical="center" wrapText="1"/>
    </xf>
    <xf numFmtId="49" fontId="66" fillId="0" borderId="22" xfId="1" applyNumberFormat="1" applyFont="1" applyBorder="1" applyAlignment="1">
      <alignment vertical="center" wrapText="1"/>
    </xf>
    <xf numFmtId="167" fontId="66" fillId="0" borderId="22" xfId="1" applyNumberFormat="1" applyFont="1" applyBorder="1" applyAlignment="1">
      <alignment horizontal="center" vertical="center"/>
    </xf>
    <xf numFmtId="49" fontId="65" fillId="0" borderId="22" xfId="1" applyNumberFormat="1" applyFont="1" applyBorder="1" applyAlignment="1">
      <alignment horizontal="center" vertical="center"/>
    </xf>
    <xf numFmtId="44" fontId="4" fillId="0" borderId="20" xfId="429" applyFont="1" applyBorder="1" applyAlignment="1">
      <alignment vertical="center"/>
    </xf>
    <xf numFmtId="44" fontId="15" fillId="0" borderId="2" xfId="429" applyFont="1" applyBorder="1" applyAlignment="1">
      <alignment horizontal="center" vertical="center"/>
    </xf>
    <xf numFmtId="44" fontId="17" fillId="0" borderId="21" xfId="429" applyFont="1" applyBorder="1" applyAlignment="1">
      <alignment vertical="center"/>
    </xf>
    <xf numFmtId="44" fontId="20" fillId="0" borderId="18" xfId="429" applyFont="1" applyBorder="1" applyAlignment="1">
      <alignment vertical="center"/>
    </xf>
    <xf numFmtId="44" fontId="15" fillId="0" borderId="18" xfId="429" applyFont="1" applyBorder="1" applyAlignment="1">
      <alignment vertical="center"/>
    </xf>
    <xf numFmtId="44" fontId="15" fillId="0" borderId="2" xfId="429" applyFont="1" applyBorder="1" applyAlignment="1">
      <alignment vertical="center"/>
    </xf>
    <xf numFmtId="44" fontId="17" fillId="0" borderId="23" xfId="429" applyFont="1" applyBorder="1" applyAlignment="1">
      <alignment vertical="center"/>
    </xf>
    <xf numFmtId="44" fontId="4" fillId="0" borderId="22" xfId="429" applyFont="1" applyFill="1" applyBorder="1" applyAlignment="1">
      <alignment vertical="center"/>
    </xf>
    <xf numFmtId="44" fontId="4" fillId="0" borderId="23" xfId="429" applyFont="1" applyBorder="1" applyAlignment="1">
      <alignment vertical="center"/>
    </xf>
    <xf numFmtId="44" fontId="20" fillId="0" borderId="18" xfId="429" applyFont="1" applyBorder="1" applyAlignment="1">
      <alignment horizontal="center" vertical="center"/>
    </xf>
    <xf numFmtId="44" fontId="15" fillId="0" borderId="18" xfId="429" applyFont="1" applyBorder="1" applyAlignment="1">
      <alignment horizontal="center" vertical="center"/>
    </xf>
    <xf numFmtId="44" fontId="17" fillId="0" borderId="22" xfId="429" applyFont="1" applyBorder="1" applyAlignment="1">
      <alignment vertical="center"/>
    </xf>
    <xf numFmtId="44" fontId="15" fillId="0" borderId="0" xfId="429" applyFont="1" applyAlignment="1">
      <alignment vertical="center"/>
    </xf>
    <xf numFmtId="44" fontId="4" fillId="0" borderId="22" xfId="429" applyFont="1" applyBorder="1" applyAlignment="1">
      <alignment vertical="center"/>
    </xf>
    <xf numFmtId="17" fontId="5" fillId="0" borderId="13" xfId="1" applyNumberFormat="1" applyFont="1" applyBorder="1" applyAlignment="1">
      <alignment horizontal="center" vertical="center" wrapText="1"/>
    </xf>
    <xf numFmtId="167" fontId="14" fillId="0" borderId="47" xfId="1" applyNumberFormat="1" applyFont="1" applyBorder="1" applyAlignment="1">
      <alignment horizontal="center" vertical="center"/>
    </xf>
    <xf numFmtId="167" fontId="17" fillId="0" borderId="48" xfId="1" applyNumberFormat="1" applyFont="1" applyBorder="1" applyAlignment="1">
      <alignment horizontal="center" vertical="center"/>
    </xf>
    <xf numFmtId="49" fontId="17" fillId="0" borderId="3" xfId="1" applyNumberFormat="1" applyFont="1" applyBorder="1" applyAlignment="1">
      <alignment vertical="center" wrapText="1"/>
    </xf>
    <xf numFmtId="0" fontId="18" fillId="0" borderId="50" xfId="1" applyFont="1" applyBorder="1" applyAlignment="1">
      <alignment horizontal="center" vertical="center"/>
    </xf>
    <xf numFmtId="49" fontId="18" fillId="0" borderId="5" xfId="1" applyNumberFormat="1" applyFont="1" applyBorder="1" applyAlignment="1">
      <alignment vertical="center" wrapText="1"/>
    </xf>
    <xf numFmtId="167" fontId="66" fillId="0" borderId="50" xfId="1" applyNumberFormat="1" applyFont="1" applyBorder="1" applyAlignment="1">
      <alignment horizontal="center" vertical="center"/>
    </xf>
    <xf numFmtId="49" fontId="16" fillId="0" borderId="5" xfId="1" applyNumberFormat="1" applyFont="1" applyBorder="1" applyAlignment="1">
      <alignment vertical="center" wrapText="1"/>
    </xf>
    <xf numFmtId="49" fontId="65" fillId="0" borderId="50" xfId="1" applyNumberFormat="1" applyFont="1" applyBorder="1" applyAlignment="1">
      <alignment horizontal="center" vertical="center"/>
    </xf>
    <xf numFmtId="49" fontId="1" fillId="0" borderId="51" xfId="1" applyNumberFormat="1" applyFont="1" applyBorder="1" applyAlignment="1">
      <alignment vertical="center" wrapText="1"/>
    </xf>
    <xf numFmtId="167" fontId="17" fillId="0" borderId="50" xfId="1" applyNumberFormat="1" applyFont="1" applyBorder="1" applyAlignment="1">
      <alignment horizontal="center" vertical="center"/>
    </xf>
    <xf numFmtId="49" fontId="17" fillId="0" borderId="5" xfId="1" applyNumberFormat="1" applyFont="1" applyBorder="1" applyAlignment="1">
      <alignment vertical="center" wrapText="1"/>
    </xf>
    <xf numFmtId="0" fontId="16" fillId="0" borderId="5" xfId="1" applyFont="1" applyBorder="1" applyAlignment="1">
      <alignment horizontal="center" vertical="center" wrapText="1"/>
    </xf>
    <xf numFmtId="0" fontId="4" fillId="0" borderId="5" xfId="1" applyFont="1" applyBorder="1" applyAlignment="1">
      <alignment horizontal="left" vertical="center" wrapText="1"/>
    </xf>
    <xf numFmtId="167" fontId="4" fillId="0" borderId="50" xfId="1" applyNumberFormat="1" applyFont="1" applyBorder="1" applyAlignment="1">
      <alignment horizontal="center" vertical="center"/>
    </xf>
    <xf numFmtId="0" fontId="4" fillId="0" borderId="5" xfId="1" quotePrefix="1" applyFont="1" applyBorder="1" applyAlignment="1">
      <alignment horizontal="justify" vertical="center" wrapText="1"/>
    </xf>
    <xf numFmtId="49" fontId="66" fillId="0" borderId="5" xfId="1" applyNumberFormat="1" applyFont="1" applyBorder="1" applyAlignment="1">
      <alignment vertical="center" wrapText="1"/>
    </xf>
    <xf numFmtId="49" fontId="65" fillId="0" borderId="51" xfId="1" applyNumberFormat="1" applyFont="1" applyBorder="1" applyAlignment="1">
      <alignment vertical="center" wrapText="1"/>
    </xf>
    <xf numFmtId="167" fontId="16" fillId="0" borderId="50" xfId="1" applyNumberFormat="1" applyFont="1" applyBorder="1" applyAlignment="1">
      <alignment horizontal="center" vertical="center"/>
    </xf>
    <xf numFmtId="49" fontId="1" fillId="0" borderId="52" xfId="1" applyNumberFormat="1" applyFont="1" applyBorder="1" applyAlignment="1">
      <alignment horizontal="center" vertical="center" wrapText="1"/>
    </xf>
    <xf numFmtId="0" fontId="12" fillId="0" borderId="51" xfId="3" quotePrefix="1" applyFont="1" applyBorder="1" applyAlignment="1">
      <alignment horizontal="justify" vertical="center" wrapText="1"/>
    </xf>
    <xf numFmtId="49" fontId="23" fillId="0" borderId="52" xfId="1" applyNumberFormat="1" applyFont="1" applyBorder="1" applyAlignment="1">
      <alignment horizontal="center" vertical="center" wrapText="1"/>
    </xf>
    <xf numFmtId="49" fontId="23" fillId="0" borderId="51" xfId="1" applyNumberFormat="1" applyFont="1" applyBorder="1" applyAlignment="1">
      <alignment horizontal="left" vertical="center" wrapText="1"/>
    </xf>
    <xf numFmtId="0" fontId="26" fillId="0" borderId="51" xfId="3" quotePrefix="1" applyFont="1" applyBorder="1" applyAlignment="1">
      <alignment horizontal="justify" vertical="center" wrapText="1"/>
    </xf>
    <xf numFmtId="49" fontId="23" fillId="0" borderId="53" xfId="1" applyNumberFormat="1" applyFont="1" applyBorder="1" applyAlignment="1">
      <alignment horizontal="center" vertical="center" wrapText="1"/>
    </xf>
    <xf numFmtId="167" fontId="4" fillId="0" borderId="53" xfId="1" applyNumberFormat="1" applyFont="1" applyBorder="1" applyAlignment="1">
      <alignment horizontal="center" vertical="center"/>
    </xf>
    <xf numFmtId="0" fontId="16" fillId="0" borderId="50" xfId="1" applyFont="1" applyBorder="1" applyAlignment="1">
      <alignment horizontal="center" vertical="center"/>
    </xf>
    <xf numFmtId="0" fontId="13" fillId="0" borderId="51" xfId="3" quotePrefix="1" applyFont="1" applyBorder="1" applyAlignment="1">
      <alignment horizontal="justify" vertical="center" wrapText="1"/>
    </xf>
    <xf numFmtId="49" fontId="1" fillId="0" borderId="53" xfId="1" applyNumberFormat="1" applyFont="1" applyBorder="1" applyAlignment="1">
      <alignment horizontal="center" vertical="center" wrapText="1"/>
    </xf>
    <xf numFmtId="49" fontId="4" fillId="0" borderId="5" xfId="1" applyNumberFormat="1" applyFont="1" applyBorder="1" applyAlignment="1">
      <alignment vertical="center" wrapText="1"/>
    </xf>
    <xf numFmtId="0" fontId="17" fillId="0" borderId="50" xfId="1" applyFont="1" applyBorder="1" applyAlignment="1">
      <alignment horizontal="center" vertical="center"/>
    </xf>
    <xf numFmtId="49" fontId="18" fillId="0" borderId="5" xfId="1" applyNumberFormat="1" applyFont="1" applyBorder="1" applyAlignment="1">
      <alignment horizontal="center" vertical="center" wrapText="1"/>
    </xf>
    <xf numFmtId="167" fontId="16" fillId="0" borderId="5" xfId="1" applyNumberFormat="1" applyFont="1" applyBorder="1" applyAlignment="1">
      <alignment vertical="center"/>
    </xf>
    <xf numFmtId="0" fontId="17" fillId="0" borderId="5" xfId="1" applyFont="1" applyBorder="1" applyAlignment="1">
      <alignment vertical="center"/>
    </xf>
    <xf numFmtId="0" fontId="17" fillId="0" borderId="49" xfId="1" applyFont="1" applyBorder="1" applyAlignment="1">
      <alignment horizontal="center" vertical="center"/>
    </xf>
    <xf numFmtId="49" fontId="18" fillId="0" borderId="9" xfId="1" applyNumberFormat="1" applyFont="1" applyBorder="1" applyAlignment="1">
      <alignment horizontal="center" vertical="center" wrapText="1"/>
    </xf>
    <xf numFmtId="0" fontId="20" fillId="0" borderId="47" xfId="1" applyFont="1" applyBorder="1" applyAlignment="1">
      <alignment horizontal="center" vertical="center"/>
    </xf>
    <xf numFmtId="0" fontId="20" fillId="0" borderId="53" xfId="1" applyFont="1" applyBorder="1" applyAlignment="1">
      <alignment horizontal="center" vertical="center"/>
    </xf>
    <xf numFmtId="0" fontId="20" fillId="0" borderId="54" xfId="1" applyFont="1" applyBorder="1" applyAlignment="1">
      <alignment horizontal="center" vertical="center"/>
    </xf>
    <xf numFmtId="49" fontId="20" fillId="0" borderId="55" xfId="1" applyNumberFormat="1" applyFont="1" applyBorder="1" applyAlignment="1">
      <alignment vertical="center" wrapText="1"/>
    </xf>
    <xf numFmtId="167" fontId="14" fillId="0" borderId="54" xfId="1" applyNumberFormat="1" applyFont="1" applyBorder="1" applyAlignment="1">
      <alignment horizontal="center" vertical="center"/>
    </xf>
    <xf numFmtId="49" fontId="14" fillId="0" borderId="55" xfId="1" applyNumberFormat="1" applyFont="1" applyBorder="1" applyAlignment="1">
      <alignment vertical="center" wrapText="1"/>
    </xf>
    <xf numFmtId="49" fontId="14" fillId="0" borderId="0" xfId="1" applyNumberFormat="1" applyFont="1" applyAlignment="1">
      <alignment vertical="center" wrapText="1"/>
    </xf>
    <xf numFmtId="49" fontId="16" fillId="0" borderId="0" xfId="1" applyNumberFormat="1" applyFont="1" applyAlignment="1">
      <alignment vertical="center" wrapText="1"/>
    </xf>
    <xf numFmtId="0" fontId="12" fillId="0" borderId="0" xfId="3" quotePrefix="1" applyFont="1" applyAlignment="1">
      <alignment horizontal="justify" vertical="center" wrapText="1"/>
    </xf>
    <xf numFmtId="0" fontId="16" fillId="0" borderId="53" xfId="1" applyFont="1" applyBorder="1" applyAlignment="1">
      <alignment horizontal="center" vertical="center"/>
    </xf>
    <xf numFmtId="49" fontId="66" fillId="0" borderId="0" xfId="1" applyNumberFormat="1" applyFont="1" applyAlignment="1">
      <alignment vertical="center" wrapText="1"/>
    </xf>
    <xf numFmtId="0" fontId="68" fillId="0" borderId="22" xfId="1" applyFont="1" applyBorder="1" applyAlignment="1">
      <alignment horizontal="center" vertical="center"/>
    </xf>
    <xf numFmtId="169" fontId="68" fillId="0" borderId="22" xfId="2" applyNumberFormat="1" applyFont="1" applyBorder="1" applyAlignment="1">
      <alignment horizontal="center" vertical="center"/>
    </xf>
    <xf numFmtId="0" fontId="20" fillId="0" borderId="0" xfId="1" applyFont="1" applyBorder="1" applyAlignment="1">
      <alignment horizontal="center" vertical="center"/>
    </xf>
    <xf numFmtId="49" fontId="20" fillId="0" borderId="0" xfId="1" applyNumberFormat="1" applyFont="1" applyBorder="1" applyAlignment="1">
      <alignment vertical="center" wrapText="1"/>
    </xf>
    <xf numFmtId="167" fontId="14" fillId="0" borderId="0" xfId="1" applyNumberFormat="1" applyFont="1" applyBorder="1" applyAlignment="1">
      <alignment horizontal="center" vertical="center"/>
    </xf>
    <xf numFmtId="49" fontId="14" fillId="0" borderId="0" xfId="1" applyNumberFormat="1" applyFont="1" applyBorder="1" applyAlignment="1">
      <alignment vertical="center" wrapText="1"/>
    </xf>
    <xf numFmtId="0" fontId="15" fillId="0" borderId="0" xfId="1" applyFont="1" applyBorder="1" applyAlignment="1">
      <alignment horizontal="center" vertical="center"/>
    </xf>
    <xf numFmtId="165" fontId="15" fillId="0" borderId="0" xfId="1" applyNumberFormat="1" applyFont="1" applyBorder="1" applyAlignment="1">
      <alignment vertical="center"/>
    </xf>
    <xf numFmtId="44" fontId="15" fillId="0" borderId="0" xfId="429" applyFont="1" applyBorder="1" applyAlignment="1">
      <alignment horizontal="center" vertical="center"/>
    </xf>
    <xf numFmtId="0" fontId="14" fillId="0" borderId="0" xfId="1" applyFont="1" applyBorder="1" applyAlignment="1">
      <alignment vertical="center"/>
    </xf>
    <xf numFmtId="0" fontId="15" fillId="0" borderId="0" xfId="1" applyFont="1" applyBorder="1" applyAlignment="1">
      <alignment vertical="center"/>
    </xf>
    <xf numFmtId="44" fontId="17" fillId="0" borderId="50" xfId="429" applyFont="1" applyBorder="1" applyAlignment="1">
      <alignment vertical="center"/>
    </xf>
    <xf numFmtId="0" fontId="69" fillId="0" borderId="22" xfId="1" applyFont="1" applyBorder="1" applyAlignment="1">
      <alignment horizontal="center" vertical="center"/>
    </xf>
    <xf numFmtId="169" fontId="68" fillId="0" borderId="22" xfId="2" quotePrefix="1" applyNumberFormat="1" applyFont="1" applyBorder="1" applyAlignment="1">
      <alignment horizontal="center" vertical="center"/>
    </xf>
    <xf numFmtId="0" fontId="17" fillId="0" borderId="56" xfId="1" applyFont="1" applyBorder="1" applyAlignment="1">
      <alignment horizontal="center" vertical="center"/>
    </xf>
    <xf numFmtId="49" fontId="18" fillId="0" borderId="57" xfId="1" applyNumberFormat="1" applyFont="1" applyBorder="1" applyAlignment="1">
      <alignment horizontal="center" vertical="center" wrapText="1"/>
    </xf>
    <xf numFmtId="44" fontId="4" fillId="0" borderId="50" xfId="429" applyFont="1" applyBorder="1" applyAlignment="1">
      <alignment vertical="center"/>
    </xf>
    <xf numFmtId="167" fontId="17" fillId="0" borderId="56" xfId="1" applyNumberFormat="1" applyFont="1" applyBorder="1" applyAlignment="1">
      <alignment horizontal="center" vertical="center"/>
    </xf>
    <xf numFmtId="49" fontId="4" fillId="0" borderId="57" xfId="1" applyNumberFormat="1" applyFont="1" applyBorder="1" applyAlignment="1">
      <alignment vertical="center" wrapText="1"/>
    </xf>
    <xf numFmtId="167" fontId="16" fillId="0" borderId="56" xfId="1" applyNumberFormat="1" applyFont="1" applyBorder="1" applyAlignment="1">
      <alignment horizontal="center" vertical="center"/>
    </xf>
    <xf numFmtId="167" fontId="16" fillId="0" borderId="57" xfId="1" applyNumberFormat="1" applyFont="1" applyBorder="1" applyAlignment="1">
      <alignment vertical="center"/>
    </xf>
    <xf numFmtId="0" fontId="17" fillId="0" borderId="57" xfId="1" applyFont="1" applyBorder="1" applyAlignment="1">
      <alignment vertical="center"/>
    </xf>
    <xf numFmtId="44" fontId="17" fillId="0" borderId="58" xfId="429" applyFont="1" applyBorder="1" applyAlignment="1">
      <alignment vertical="center"/>
    </xf>
    <xf numFmtId="44" fontId="4" fillId="0" borderId="58" xfId="429" applyFont="1" applyBorder="1" applyAlignment="1">
      <alignment vertical="center"/>
    </xf>
    <xf numFmtId="0" fontId="17" fillId="0" borderId="59" xfId="1" applyFont="1" applyBorder="1" applyAlignment="1">
      <alignment horizontal="center" vertical="center"/>
    </xf>
    <xf numFmtId="49" fontId="18" fillId="0" borderId="60" xfId="1" applyNumberFormat="1" applyFont="1" applyBorder="1" applyAlignment="1">
      <alignment horizontal="center" vertical="center" wrapText="1"/>
    </xf>
    <xf numFmtId="0" fontId="17" fillId="0" borderId="61" xfId="1" applyFont="1" applyBorder="1" applyAlignment="1">
      <alignment horizontal="center" vertical="center"/>
    </xf>
    <xf numFmtId="164" fontId="4" fillId="0" borderId="61" xfId="1" applyNumberFormat="1" applyFont="1" applyBorder="1" applyAlignment="1">
      <alignment vertical="center"/>
    </xf>
    <xf numFmtId="44" fontId="17" fillId="0" borderId="62" xfId="429" applyFont="1" applyBorder="1" applyAlignment="1">
      <alignment vertical="center"/>
    </xf>
    <xf numFmtId="164" fontId="15" fillId="0" borderId="0" xfId="1" applyNumberFormat="1" applyFont="1" applyBorder="1" applyAlignment="1">
      <alignment vertical="center"/>
    </xf>
    <xf numFmtId="44" fontId="15" fillId="0" borderId="0" xfId="429" applyFont="1" applyBorder="1" applyAlignment="1">
      <alignment vertical="center"/>
    </xf>
    <xf numFmtId="0" fontId="19" fillId="0" borderId="0" xfId="1" applyFont="1" applyBorder="1" applyAlignment="1">
      <alignment vertical="center"/>
    </xf>
    <xf numFmtId="0" fontId="20" fillId="0" borderId="0" xfId="1" applyFont="1" applyBorder="1" applyAlignment="1">
      <alignment vertical="center"/>
    </xf>
    <xf numFmtId="165" fontId="20" fillId="0" borderId="0" xfId="1" applyNumberFormat="1" applyFont="1" applyBorder="1" applyAlignment="1">
      <alignment vertical="center"/>
    </xf>
    <xf numFmtId="44" fontId="20" fillId="0" borderId="0" xfId="429" applyFont="1" applyBorder="1" applyAlignment="1">
      <alignment horizontal="center" vertical="center"/>
    </xf>
    <xf numFmtId="0" fontId="5" fillId="0" borderId="16" xfId="1" applyFont="1" applyBorder="1" applyAlignment="1">
      <alignment horizontal="center" vertical="center" wrapText="1"/>
    </xf>
    <xf numFmtId="0" fontId="5" fillId="0" borderId="17"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2" xfId="1" applyFont="1" applyBorder="1" applyAlignment="1">
      <alignment horizontal="center" vertical="center" wrapText="1"/>
    </xf>
    <xf numFmtId="0" fontId="5" fillId="2" borderId="14" xfId="1" applyFont="1" applyFill="1" applyBorder="1" applyAlignment="1">
      <alignment horizontal="center" vertical="center" wrapText="1"/>
    </xf>
    <xf numFmtId="0" fontId="5" fillId="2" borderId="15" xfId="1" applyFont="1" applyFill="1" applyBorder="1" applyAlignment="1">
      <alignment horizontal="center" vertical="center" wrapText="1"/>
    </xf>
    <xf numFmtId="0" fontId="5" fillId="2" borderId="16" xfId="1" applyFont="1" applyFill="1" applyBorder="1" applyAlignment="1">
      <alignment horizontal="center" vertical="center" wrapText="1"/>
    </xf>
    <xf numFmtId="0" fontId="5" fillId="2" borderId="17" xfId="1" applyFont="1" applyFill="1" applyBorder="1" applyAlignment="1">
      <alignment horizontal="center" vertical="center" wrapText="1"/>
    </xf>
    <xf numFmtId="0" fontId="8" fillId="0" borderId="4" xfId="1" applyFont="1" applyBorder="1" applyAlignment="1">
      <alignment horizontal="center" vertical="center" wrapText="1"/>
    </xf>
    <xf numFmtId="0" fontId="8" fillId="0" borderId="0" xfId="1" applyFont="1" applyAlignment="1">
      <alignment horizontal="center" vertical="center" wrapText="1"/>
    </xf>
    <xf numFmtId="0" fontId="8" fillId="0" borderId="5" xfId="1" applyFont="1" applyBorder="1" applyAlignment="1">
      <alignment horizontal="center" vertical="center" wrapText="1"/>
    </xf>
    <xf numFmtId="0" fontId="5" fillId="0" borderId="4" xfId="1" applyFont="1" applyBorder="1" applyAlignment="1">
      <alignment horizontal="center" vertical="center" wrapText="1"/>
    </xf>
    <xf numFmtId="0" fontId="5" fillId="0" borderId="0" xfId="1" applyFont="1" applyAlignment="1">
      <alignment horizontal="center" vertical="center" wrapText="1"/>
    </xf>
    <xf numFmtId="0" fontId="5" fillId="0" borderId="5" xfId="1" applyFont="1" applyBorder="1" applyAlignment="1">
      <alignment horizontal="center" vertical="center" wrapText="1"/>
    </xf>
    <xf numFmtId="0" fontId="3" fillId="0" borderId="1" xfId="1" applyFont="1" applyBorder="1" applyAlignment="1">
      <alignment horizontal="left" vertical="center" wrapText="1"/>
    </xf>
    <xf numFmtId="0" fontId="3" fillId="0" borderId="2" xfId="1" applyFont="1" applyBorder="1" applyAlignment="1">
      <alignment horizontal="left" vertical="center" wrapText="1"/>
    </xf>
    <xf numFmtId="0" fontId="3" fillId="0" borderId="3" xfId="1" applyFont="1" applyBorder="1" applyAlignment="1">
      <alignment horizontal="left" vertical="center" wrapText="1"/>
    </xf>
    <xf numFmtId="0" fontId="7" fillId="0" borderId="4" xfId="1" applyFont="1" applyBorder="1" applyAlignment="1">
      <alignment horizontal="center" vertical="center" wrapText="1"/>
    </xf>
    <xf numFmtId="0" fontId="7" fillId="0" borderId="0" xfId="1" applyFont="1" applyAlignment="1">
      <alignment horizontal="center" vertical="center" wrapText="1"/>
    </xf>
    <xf numFmtId="0" fontId="7" fillId="0" borderId="5" xfId="1" applyFont="1" applyBorder="1" applyAlignment="1">
      <alignment horizontal="center" vertical="center" wrapText="1"/>
    </xf>
    <xf numFmtId="0" fontId="5" fillId="0" borderId="6" xfId="1" applyFont="1" applyBorder="1" applyAlignment="1">
      <alignment horizontal="center" vertical="center"/>
    </xf>
    <xf numFmtId="0" fontId="7" fillId="0" borderId="7" xfId="1" applyFont="1" applyBorder="1" applyAlignment="1">
      <alignment horizontal="center" vertical="center" wrapText="1"/>
    </xf>
    <xf numFmtId="0" fontId="7" fillId="0" borderId="8" xfId="1" applyFont="1" applyBorder="1" applyAlignment="1">
      <alignment horizontal="center" vertical="center" wrapText="1"/>
    </xf>
    <xf numFmtId="0" fontId="7" fillId="0" borderId="9" xfId="1" applyFont="1" applyBorder="1" applyAlignment="1">
      <alignment horizontal="center" vertical="center" wrapText="1"/>
    </xf>
    <xf numFmtId="0" fontId="9" fillId="0" borderId="4" xfId="1" applyFont="1" applyBorder="1" applyAlignment="1">
      <alignment horizontal="center" vertical="center" wrapText="1"/>
    </xf>
    <xf numFmtId="0" fontId="9" fillId="0" borderId="0" xfId="1" applyFont="1" applyAlignment="1">
      <alignment horizontal="center" vertical="center" wrapText="1"/>
    </xf>
    <xf numFmtId="0" fontId="9" fillId="0" borderId="5" xfId="1" applyFont="1" applyBorder="1" applyAlignment="1">
      <alignment horizontal="center" vertical="center" wrapText="1"/>
    </xf>
    <xf numFmtId="167" fontId="16" fillId="0" borderId="48" xfId="1" applyNumberFormat="1" applyFont="1" applyBorder="1" applyAlignment="1">
      <alignment horizontal="center" vertical="center" wrapText="1"/>
    </xf>
    <xf numFmtId="167" fontId="16" fillId="0" borderId="49" xfId="1" applyNumberFormat="1" applyFont="1" applyBorder="1" applyAlignment="1">
      <alignment horizontal="center" vertical="center" wrapText="1"/>
    </xf>
    <xf numFmtId="49" fontId="16" fillId="0" borderId="3" xfId="1" applyNumberFormat="1" applyFont="1" applyBorder="1" applyAlignment="1">
      <alignment horizontal="center" vertical="center" wrapText="1"/>
    </xf>
    <xf numFmtId="49" fontId="16" fillId="0" borderId="9" xfId="1" applyNumberFormat="1" applyFont="1" applyBorder="1" applyAlignment="1">
      <alignment horizontal="center" vertical="center" wrapText="1"/>
    </xf>
    <xf numFmtId="0" fontId="16" fillId="0" borderId="20" xfId="1" applyFont="1" applyBorder="1" applyAlignment="1">
      <alignment horizontal="center" vertical="center" wrapText="1"/>
    </xf>
    <xf numFmtId="0" fontId="16" fillId="0" borderId="21" xfId="1" applyFont="1" applyBorder="1" applyAlignment="1">
      <alignment horizontal="center" vertical="center" wrapText="1"/>
    </xf>
    <xf numFmtId="164" fontId="16" fillId="0" borderId="20" xfId="1" applyNumberFormat="1" applyFont="1" applyBorder="1" applyAlignment="1">
      <alignment horizontal="center" vertical="center" wrapText="1"/>
    </xf>
    <xf numFmtId="164" fontId="16" fillId="0" borderId="21" xfId="1" applyNumberFormat="1" applyFont="1" applyBorder="1" applyAlignment="1">
      <alignment horizontal="center" vertical="center" wrapText="1"/>
    </xf>
    <xf numFmtId="44" fontId="16" fillId="0" borderId="20" xfId="429" applyFont="1" applyBorder="1" applyAlignment="1">
      <alignment horizontal="center" vertical="center" wrapText="1"/>
    </xf>
    <xf numFmtId="44" fontId="16" fillId="0" borderId="21" xfId="429" applyFont="1" applyBorder="1" applyAlignment="1">
      <alignment horizontal="center" vertical="center" wrapText="1"/>
    </xf>
    <xf numFmtId="0" fontId="67" fillId="0" borderId="44" xfId="0" applyFont="1" applyBorder="1" applyAlignment="1">
      <alignment horizontal="center" vertical="center" wrapText="1"/>
    </xf>
    <xf numFmtId="0" fontId="67" fillId="0" borderId="45" xfId="0" applyFont="1" applyBorder="1" applyAlignment="1">
      <alignment horizontal="center" vertical="center" wrapText="1"/>
    </xf>
    <xf numFmtId="0" fontId="67" fillId="0" borderId="46" xfId="0" applyFont="1" applyBorder="1" applyAlignment="1">
      <alignment horizontal="center" vertical="center" wrapText="1"/>
    </xf>
    <xf numFmtId="167" fontId="16" fillId="0" borderId="20" xfId="1" applyNumberFormat="1" applyFont="1" applyBorder="1" applyAlignment="1">
      <alignment horizontal="center" vertical="center" wrapText="1"/>
    </xf>
    <xf numFmtId="167" fontId="16" fillId="0" borderId="21" xfId="1" applyNumberFormat="1" applyFont="1" applyBorder="1" applyAlignment="1">
      <alignment horizontal="center" vertical="center" wrapText="1"/>
    </xf>
    <xf numFmtId="49" fontId="16" fillId="0" borderId="20" xfId="1" applyNumberFormat="1" applyFont="1" applyBorder="1" applyAlignment="1">
      <alignment horizontal="center" vertical="center" wrapText="1"/>
    </xf>
    <xf numFmtId="49" fontId="16" fillId="0" borderId="21" xfId="1" applyNumberFormat="1" applyFont="1" applyBorder="1" applyAlignment="1">
      <alignment horizontal="center" vertical="center" wrapText="1"/>
    </xf>
  </cellXfs>
  <cellStyles count="459">
    <cellStyle name="20 % - Accent1" xfId="22" builtinId="30" customBuiltin="1"/>
    <cellStyle name="20 % - Accent1 2" xfId="79"/>
    <cellStyle name="20 % - Accent1 2 2" xfId="156"/>
    <cellStyle name="20 % - Accent1 2 3" xfId="340"/>
    <cellStyle name="20 % - Accent1 3" xfId="80"/>
    <cellStyle name="20 % - Accent1 3 2" xfId="341"/>
    <cellStyle name="20 % - Accent1 4" xfId="321"/>
    <cellStyle name="20 % - Accent2" xfId="26" builtinId="34" customBuiltin="1"/>
    <cellStyle name="20 % - Accent2 2" xfId="81"/>
    <cellStyle name="20 % - Accent2 2 2" xfId="157"/>
    <cellStyle name="20 % - Accent2 2 3" xfId="342"/>
    <cellStyle name="20 % - Accent2 3" xfId="82"/>
    <cellStyle name="20 % - Accent2 3 2" xfId="343"/>
    <cellStyle name="20 % - Accent2 4" xfId="324"/>
    <cellStyle name="20 % - Accent3" xfId="30" builtinId="38" customBuiltin="1"/>
    <cellStyle name="20 % - Accent3 2" xfId="83"/>
    <cellStyle name="20 % - Accent3 2 2" xfId="158"/>
    <cellStyle name="20 % - Accent3 2 3" xfId="344"/>
    <cellStyle name="20 % - Accent3 3" xfId="84"/>
    <cellStyle name="20 % - Accent3 3 2" xfId="345"/>
    <cellStyle name="20 % - Accent3 4" xfId="327"/>
    <cellStyle name="20 % - Accent4" xfId="34" builtinId="42" customBuiltin="1"/>
    <cellStyle name="20 % - Accent4 2" xfId="85"/>
    <cellStyle name="20 % - Accent4 2 2" xfId="159"/>
    <cellStyle name="20 % - Accent4 2 3" xfId="346"/>
    <cellStyle name="20 % - Accent4 3" xfId="86"/>
    <cellStyle name="20 % - Accent4 3 2" xfId="347"/>
    <cellStyle name="20 % - Accent4 4" xfId="330"/>
    <cellStyle name="20 % - Accent5" xfId="38" builtinId="46" customBuiltin="1"/>
    <cellStyle name="20 % - Accent5 2" xfId="87"/>
    <cellStyle name="20 % - Accent5 2 2" xfId="160"/>
    <cellStyle name="20 % - Accent5 2 3" xfId="348"/>
    <cellStyle name="20 % - Accent5 3" xfId="88"/>
    <cellStyle name="20 % - Accent5 3 2" xfId="349"/>
    <cellStyle name="20 % - Accent5 4" xfId="333"/>
    <cellStyle name="20 % - Accent6" xfId="42" builtinId="50" customBuiltin="1"/>
    <cellStyle name="20 % - Accent6 2" xfId="89"/>
    <cellStyle name="20 % - Accent6 2 2" xfId="161"/>
    <cellStyle name="20 % - Accent6 2 3" xfId="350"/>
    <cellStyle name="20 % - Accent6 3" xfId="90"/>
    <cellStyle name="20 % - Accent6 3 2" xfId="351"/>
    <cellStyle name="20 % - Accent6 4" xfId="336"/>
    <cellStyle name="40 % - Accent1" xfId="23" builtinId="31" customBuiltin="1"/>
    <cellStyle name="40 % - Accent1 2" xfId="91"/>
    <cellStyle name="40 % - Accent1 2 2" xfId="162"/>
    <cellStyle name="40 % - Accent1 2 3" xfId="352"/>
    <cellStyle name="40 % - Accent1 3" xfId="92"/>
    <cellStyle name="40 % - Accent1 3 2" xfId="353"/>
    <cellStyle name="40 % - Accent1 4" xfId="322"/>
    <cellStyle name="40 % - Accent2" xfId="27" builtinId="35" customBuiltin="1"/>
    <cellStyle name="40 % - Accent2 2" xfId="93"/>
    <cellStyle name="40 % - Accent2 2 2" xfId="163"/>
    <cellStyle name="40 % - Accent2 2 3" xfId="354"/>
    <cellStyle name="40 % - Accent2 3" xfId="94"/>
    <cellStyle name="40 % - Accent2 3 2" xfId="355"/>
    <cellStyle name="40 % - Accent2 4" xfId="325"/>
    <cellStyle name="40 % - Accent3" xfId="31" builtinId="39" customBuiltin="1"/>
    <cellStyle name="40 % - Accent3 2" xfId="95"/>
    <cellStyle name="40 % - Accent3 2 2" xfId="164"/>
    <cellStyle name="40 % - Accent3 2 3" xfId="356"/>
    <cellStyle name="40 % - Accent3 3" xfId="96"/>
    <cellStyle name="40 % - Accent3 3 2" xfId="357"/>
    <cellStyle name="40 % - Accent3 4" xfId="328"/>
    <cellStyle name="40 % - Accent4" xfId="35" builtinId="43" customBuiltin="1"/>
    <cellStyle name="40 % - Accent4 2" xfId="97"/>
    <cellStyle name="40 % - Accent4 2 2" xfId="165"/>
    <cellStyle name="40 % - Accent4 2 3" xfId="358"/>
    <cellStyle name="40 % - Accent4 3" xfId="98"/>
    <cellStyle name="40 % - Accent4 3 2" xfId="359"/>
    <cellStyle name="40 % - Accent4 4" xfId="331"/>
    <cellStyle name="40 % - Accent5" xfId="39" builtinId="47" customBuiltin="1"/>
    <cellStyle name="40 % - Accent5 2" xfId="99"/>
    <cellStyle name="40 % - Accent5 2 2" xfId="166"/>
    <cellStyle name="40 % - Accent5 2 3" xfId="360"/>
    <cellStyle name="40 % - Accent5 3" xfId="100"/>
    <cellStyle name="40 % - Accent5 3 2" xfId="361"/>
    <cellStyle name="40 % - Accent5 4" xfId="334"/>
    <cellStyle name="40 % - Accent6" xfId="43" builtinId="51" customBuiltin="1"/>
    <cellStyle name="40 % - Accent6 2" xfId="101"/>
    <cellStyle name="40 % - Accent6 2 2" xfId="167"/>
    <cellStyle name="40 % - Accent6 2 3" xfId="362"/>
    <cellStyle name="40 % - Accent6 3" xfId="102"/>
    <cellStyle name="40 % - Accent6 3 2" xfId="363"/>
    <cellStyle name="40 % - Accent6 4" xfId="337"/>
    <cellStyle name="60 % - Accent1" xfId="24" builtinId="32" customBuiltin="1"/>
    <cellStyle name="60 % - Accent1 2" xfId="103"/>
    <cellStyle name="60 % - Accent1 2 2" xfId="168"/>
    <cellStyle name="60 % - Accent1 2 3" xfId="364"/>
    <cellStyle name="60 % - Accent1 3" xfId="104"/>
    <cellStyle name="60 % - Accent1 3 2" xfId="365"/>
    <cellStyle name="60 % - Accent1 4" xfId="323"/>
    <cellStyle name="60 % - Accent2" xfId="28" builtinId="36" customBuiltin="1"/>
    <cellStyle name="60 % - Accent2 2" xfId="105"/>
    <cellStyle name="60 % - Accent2 2 2" xfId="169"/>
    <cellStyle name="60 % - Accent2 2 3" xfId="366"/>
    <cellStyle name="60 % - Accent2 3" xfId="106"/>
    <cellStyle name="60 % - Accent2 3 2" xfId="367"/>
    <cellStyle name="60 % - Accent2 4" xfId="326"/>
    <cellStyle name="60 % - Accent3" xfId="32" builtinId="40" customBuiltin="1"/>
    <cellStyle name="60 % - Accent3 2" xfId="107"/>
    <cellStyle name="60 % - Accent3 2 2" xfId="170"/>
    <cellStyle name="60 % - Accent3 2 3" xfId="368"/>
    <cellStyle name="60 % - Accent3 3" xfId="108"/>
    <cellStyle name="60 % - Accent3 3 2" xfId="369"/>
    <cellStyle name="60 % - Accent3 4" xfId="329"/>
    <cellStyle name="60 % - Accent4" xfId="36" builtinId="44" customBuiltin="1"/>
    <cellStyle name="60 % - Accent4 2" xfId="109"/>
    <cellStyle name="60 % - Accent4 2 2" xfId="171"/>
    <cellStyle name="60 % - Accent4 2 3" xfId="370"/>
    <cellStyle name="60 % - Accent4 3" xfId="110"/>
    <cellStyle name="60 % - Accent4 3 2" xfId="371"/>
    <cellStyle name="60 % - Accent4 4" xfId="332"/>
    <cellStyle name="60 % - Accent5" xfId="40" builtinId="48" customBuiltin="1"/>
    <cellStyle name="60 % - Accent5 2" xfId="111"/>
    <cellStyle name="60 % - Accent5 2 2" xfId="172"/>
    <cellStyle name="60 % - Accent5 2 3" xfId="372"/>
    <cellStyle name="60 % - Accent5 3" xfId="112"/>
    <cellStyle name="60 % - Accent5 3 2" xfId="373"/>
    <cellStyle name="60 % - Accent5 4" xfId="335"/>
    <cellStyle name="60 % - Accent6" xfId="44" builtinId="52" customBuiltin="1"/>
    <cellStyle name="60 % - Accent6 2" xfId="113"/>
    <cellStyle name="60 % - Accent6 2 2" xfId="173"/>
    <cellStyle name="60 % - Accent6 2 3" xfId="374"/>
    <cellStyle name="60 % - Accent6 3" xfId="114"/>
    <cellStyle name="60 % - Accent6 3 2" xfId="375"/>
    <cellStyle name="60 % - Accent6 4" xfId="338"/>
    <cellStyle name="Accent1" xfId="21" builtinId="29" customBuiltin="1"/>
    <cellStyle name="Accent1 2" xfId="174"/>
    <cellStyle name="Accent2" xfId="25" builtinId="33" customBuiltin="1"/>
    <cellStyle name="Accent2 2" xfId="175"/>
    <cellStyle name="Accent3" xfId="29" builtinId="37" customBuiltin="1"/>
    <cellStyle name="Accent3 2" xfId="176"/>
    <cellStyle name="Accent4" xfId="33" builtinId="41" customBuiltin="1"/>
    <cellStyle name="Accent4 2" xfId="177"/>
    <cellStyle name="Accent5" xfId="37" builtinId="45" customBuiltin="1"/>
    <cellStyle name="Accent5 2" xfId="178"/>
    <cellStyle name="Accent6" xfId="41" builtinId="49" customBuiltin="1"/>
    <cellStyle name="Accent6 2" xfId="179"/>
    <cellStyle name="aN'97N'97N'97" xfId="45"/>
    <cellStyle name="aN'97N'97N'97 2" xfId="180"/>
    <cellStyle name="aN'97N'97N'97 3" xfId="181"/>
    <cellStyle name="aN'97N'97N'97 4" xfId="211"/>
    <cellStyle name="Avertissement" xfId="19" builtinId="11" customBuiltin="1"/>
    <cellStyle name="Avertissement 2" xfId="182"/>
    <cellStyle name="Calcul" xfId="16" builtinId="22" customBuiltin="1"/>
    <cellStyle name="Calcul 2" xfId="183"/>
    <cellStyle name="Cellule liée" xfId="17" builtinId="24" customBuiltin="1"/>
    <cellStyle name="Cellule liée 2" xfId="184"/>
    <cellStyle name="Comma0" xfId="46"/>
    <cellStyle name="Currency0" xfId="47"/>
    <cellStyle name="Date" xfId="48"/>
    <cellStyle name="Entrée" xfId="14" builtinId="20" customBuiltin="1"/>
    <cellStyle name="Entrée 2" xfId="185"/>
    <cellStyle name="Euro" xfId="49"/>
    <cellStyle name="Euro 2" xfId="149"/>
    <cellStyle name="Euro 2 2" xfId="295"/>
    <cellStyle name="Euro 3" xfId="294"/>
    <cellStyle name="Fixed" xfId="50"/>
    <cellStyle name="Grey" xfId="51"/>
    <cellStyle name="Heading 1" xfId="52"/>
    <cellStyle name="Heading 2" xfId="53"/>
    <cellStyle name="Input [yellow]" xfId="54"/>
    <cellStyle name="Insatisfaisant" xfId="12" builtinId="27" customBuiltin="1"/>
    <cellStyle name="Insatisfaisant 2" xfId="186"/>
    <cellStyle name="Milliers 10" xfId="130"/>
    <cellStyle name="Milliers 11" xfId="62"/>
    <cellStyle name="Milliers 2" xfId="2"/>
    <cellStyle name="Milliers 2 2" xfId="148"/>
    <cellStyle name="Milliers 2 2 2" xfId="213"/>
    <cellStyle name="Milliers 2 3" xfId="247"/>
    <cellStyle name="Milliers 2 3 2" xfId="268"/>
    <cellStyle name="Milliers 2 3 2 2" xfId="413"/>
    <cellStyle name="Milliers 2 3 3" xfId="397"/>
    <cellStyle name="Milliers 2 3 4" xfId="442"/>
    <cellStyle name="Milliers 2 4" xfId="278"/>
    <cellStyle name="Milliers 3" xfId="64"/>
    <cellStyle name="Milliers 3 2" xfId="147"/>
    <cellStyle name="Milliers 3 3" xfId="242"/>
    <cellStyle name="Milliers 3 3 2" xfId="267"/>
    <cellStyle name="Milliers 3 3 2 2" xfId="412"/>
    <cellStyle name="Milliers 3 3 3" xfId="396"/>
    <cellStyle name="Milliers 3 3 4" xfId="456"/>
    <cellStyle name="Milliers 3 4" xfId="133"/>
    <cellStyle name="Milliers 3 5" xfId="317"/>
    <cellStyle name="Milliers 4" xfId="152"/>
    <cellStyle name="Milliers 4 2" xfId="187"/>
    <cellStyle name="Milliers 4 3" xfId="240"/>
    <cellStyle name="Milliers 4 3 2" xfId="265"/>
    <cellStyle name="Milliers 4 3 2 2" xfId="410"/>
    <cellStyle name="Milliers 4 3 3" xfId="394"/>
    <cellStyle name="Milliers 4 4" xfId="252"/>
    <cellStyle name="Milliers 4 4 2" xfId="401"/>
    <cellStyle name="Milliers 4 5" xfId="386"/>
    <cellStyle name="Milliers 5" xfId="210"/>
    <cellStyle name="Milliers 6" xfId="236"/>
    <cellStyle name="Milliers 6 2" xfId="440"/>
    <cellStyle name="Milliers 7" xfId="256"/>
    <cellStyle name="Milliers 7 2" xfId="403"/>
    <cellStyle name="Milliers 7 3" xfId="448"/>
    <cellStyle name="Milliers 8" xfId="272"/>
    <cellStyle name="Milliers 8 2" xfId="414"/>
    <cellStyle name="Milliers 8 3" xfId="434"/>
    <cellStyle name="Milliers 9" xfId="290"/>
    <cellStyle name="Milliers 9 2" xfId="424"/>
    <cellStyle name="Milliers 9 3" xfId="452"/>
    <cellStyle name="Monétaire" xfId="429" builtinId="4"/>
    <cellStyle name="Monétaire 2" xfId="66"/>
    <cellStyle name="Monétaire 2 2" xfId="116"/>
    <cellStyle name="Monétaire 2 2 2" xfId="257"/>
    <cellStyle name="Monétaire 2 2 2 2" xfId="404"/>
    <cellStyle name="Monétaire 2 2 3" xfId="218"/>
    <cellStyle name="Monétaire 2 2 3 2" xfId="388"/>
    <cellStyle name="Monétaire 2 2 4" xfId="377"/>
    <cellStyle name="Monétaire 2 2 5" xfId="447"/>
    <cellStyle name="Monétaire 2 3" xfId="287"/>
    <cellStyle name="Monétaire 2 4" xfId="146"/>
    <cellStyle name="Monétaire 2 5" xfId="319"/>
    <cellStyle name="Monétaire 2 6" xfId="446"/>
    <cellStyle name="Monétaire 3" xfId="117"/>
    <cellStyle name="Monétaire 3 2" xfId="292"/>
    <cellStyle name="Monétaire 3 2 2" xfId="426"/>
    <cellStyle name="Monétaire 3 2 3" xfId="458"/>
    <cellStyle name="Monétaire 3 3" xfId="249"/>
    <cellStyle name="Monétaire 3 3 2" xfId="398"/>
    <cellStyle name="Monétaire 3 3 3" xfId="454"/>
    <cellStyle name="Monétaire 3 4" xfId="378"/>
    <cellStyle name="Monétaire 3 5" xfId="439"/>
    <cellStyle name="Monétaire 4" xfId="115"/>
    <cellStyle name="Monétaire 4 2" xfId="288"/>
    <cellStyle name="Monétaire 4 2 2" xfId="422"/>
    <cellStyle name="Monétaire 4 3" xfId="376"/>
    <cellStyle name="Monétaire 4 4" xfId="455"/>
    <cellStyle name="Monétaire 5" xfId="123"/>
    <cellStyle name="Monétaire 5 2" xfId="381"/>
    <cellStyle name="Monétaire 5 3" xfId="451"/>
    <cellStyle name="Monétaire 6" xfId="131"/>
    <cellStyle name="Monétaire 6 2" xfId="383"/>
    <cellStyle name="Neutre" xfId="13" builtinId="28" customBuiltin="1"/>
    <cellStyle name="Neutre 2" xfId="188"/>
    <cellStyle name="Normal" xfId="0" builtinId="0"/>
    <cellStyle name="Normal - Style1" xfId="55"/>
    <cellStyle name="Normal 10" xfId="126"/>
    <cellStyle name="Normal 10 2" xfId="189"/>
    <cellStyle name="Normal 11" xfId="70"/>
    <cellStyle name="Normal 11 2" xfId="190"/>
    <cellStyle name="Normal 12" xfId="145"/>
    <cellStyle name="Normal 12 2" xfId="191"/>
    <cellStyle name="Normal 13" xfId="150"/>
    <cellStyle name="Normal 13 2" xfId="3"/>
    <cellStyle name="Normal 14" xfId="151"/>
    <cellStyle name="Normal 14 2" xfId="207"/>
    <cellStyle name="Normal 14 3" xfId="251"/>
    <cellStyle name="Normal 14 3 2" xfId="400"/>
    <cellStyle name="Normal 14 4" xfId="307"/>
    <cellStyle name="Normal 14 5" xfId="385"/>
    <cellStyle name="Normal 15" xfId="209"/>
    <cellStyle name="Normal 15 2" xfId="309"/>
    <cellStyle name="Normal 16" xfId="212"/>
    <cellStyle name="Normal 16 2" xfId="310"/>
    <cellStyle name="Normal 17" xfId="219"/>
    <cellStyle name="Normal 18" xfId="220"/>
    <cellStyle name="Normal 19" xfId="221"/>
    <cellStyle name="Normal 2" xfId="1"/>
    <cellStyle name="Normal 2 2" xfId="118"/>
    <cellStyle name="Normal 2 2 2" xfId="127"/>
    <cellStyle name="Normal 2 2 3" xfId="144"/>
    <cellStyle name="Normal 2 3" xfId="244"/>
    <cellStyle name="Normal 2 3 2" xfId="450"/>
    <cellStyle name="Normal 2 4" xfId="286"/>
    <cellStyle name="Normal 20" xfId="223"/>
    <cellStyle name="Normal 21" xfId="224"/>
    <cellStyle name="Normal 22" xfId="228"/>
    <cellStyle name="Normal 23" xfId="154"/>
    <cellStyle name="Normal 24" xfId="222"/>
    <cellStyle name="Normal 25" xfId="232"/>
    <cellStyle name="Normal 26" xfId="229"/>
    <cellStyle name="Normal 27" xfId="231"/>
    <cellStyle name="Normal 28" xfId="230"/>
    <cellStyle name="Normal 29" xfId="155"/>
    <cellStyle name="Normal 3" xfId="63"/>
    <cellStyle name="Normal 3 2" xfId="119"/>
    <cellStyle name="Normal 3 2 2" xfId="225"/>
    <cellStyle name="Normal 3 2 3" xfId="143"/>
    <cellStyle name="Normal 3 3" xfId="75"/>
    <cellStyle name="Normal 3 4" xfId="132"/>
    <cellStyle name="Normal 3 5" xfId="316"/>
    <cellStyle name="Normal 30" xfId="233"/>
    <cellStyle name="Normal 31" xfId="235"/>
    <cellStyle name="Normal 32" xfId="4"/>
    <cellStyle name="Normal 33" xfId="237"/>
    <cellStyle name="Normal 33 2" xfId="437"/>
    <cellStyle name="Normal 34" xfId="245"/>
    <cellStyle name="Normal 34 2" xfId="449"/>
    <cellStyle name="Normal 35" xfId="246"/>
    <cellStyle name="Normal 35 2" xfId="433"/>
    <cellStyle name="Normal 36" xfId="238"/>
    <cellStyle name="Normal 36 2" xfId="263"/>
    <cellStyle name="Normal 36 2 2" xfId="408"/>
    <cellStyle name="Normal 36 3" xfId="392"/>
    <cellStyle name="Normal 37" xfId="5"/>
    <cellStyle name="Normal 37 2" xfId="261"/>
    <cellStyle name="Normal 38" xfId="255"/>
    <cellStyle name="Normal 39" xfId="260"/>
    <cellStyle name="Normal 4" xfId="61"/>
    <cellStyle name="Normal 4 2" xfId="141"/>
    <cellStyle name="Normal 4 2 2" xfId="128"/>
    <cellStyle name="Normal 4 2 2 2" xfId="457"/>
    <cellStyle name="Normal 4 3" xfId="142"/>
    <cellStyle name="Normal 4 3 2" xfId="443"/>
    <cellStyle name="Normal 4 4" xfId="277"/>
    <cellStyle name="Normal 4 4 2" xfId="416"/>
    <cellStyle name="Normal 4 4 3" xfId="453"/>
    <cellStyle name="Normal 40" xfId="254"/>
    <cellStyle name="Normal 41" xfId="269"/>
    <cellStyle name="Normal 42" xfId="270"/>
    <cellStyle name="Normal 43" xfId="271"/>
    <cellStyle name="Normal 44" xfId="273"/>
    <cellStyle name="Normal 45" xfId="275"/>
    <cellStyle name="Normal 46" xfId="280"/>
    <cellStyle name="Normal 47" xfId="276"/>
    <cellStyle name="Normal 48" xfId="284"/>
    <cellStyle name="Normal 49" xfId="285"/>
    <cellStyle name="Normal 49 2" xfId="421"/>
    <cellStyle name="Normal 5" xfId="65"/>
    <cellStyle name="Normal 5 2" xfId="125"/>
    <cellStyle name="Normal 5 2 2" xfId="215"/>
    <cellStyle name="Normal 5 2 2 2" xfId="441"/>
    <cellStyle name="Normal 5 2 2 3" xfId="436"/>
    <cellStyle name="Normal 5 2 3" xfId="234"/>
    <cellStyle name="Normal 5 2 3 2" xfId="262"/>
    <cellStyle name="Normal 5 2 3 2 2" xfId="407"/>
    <cellStyle name="Normal 5 2 3 3" xfId="391"/>
    <cellStyle name="Normal 5 2 3 4" xfId="445"/>
    <cellStyle name="Normal 5 2 4" xfId="250"/>
    <cellStyle name="Normal 5 2 4 2" xfId="399"/>
    <cellStyle name="Normal 5 2 5" xfId="274"/>
    <cellStyle name="Normal 5 2 5 2" xfId="415"/>
    <cellStyle name="Normal 5 2 6" xfId="140"/>
    <cellStyle name="Normal 5 2 6 2" xfId="384"/>
    <cellStyle name="Normal 5 2 7" xfId="382"/>
    <cellStyle name="Normal 5 3" xfId="78"/>
    <cellStyle name="Normal 5 3 2" xfId="192"/>
    <cellStyle name="Normal 5 4" xfId="71"/>
    <cellStyle name="Normal 5 4 2" xfId="264"/>
    <cellStyle name="Normal 5 4 2 2" xfId="409"/>
    <cellStyle name="Normal 5 4 3" xfId="239"/>
    <cellStyle name="Normal 5 4 3 2" xfId="393"/>
    <cellStyle name="Normal 5 4 4" xfId="339"/>
    <cellStyle name="Normal 5 5" xfId="279"/>
    <cellStyle name="Normal 5 5 2" xfId="417"/>
    <cellStyle name="Normal 5 6" xfId="135"/>
    <cellStyle name="Normal 5 7" xfId="318"/>
    <cellStyle name="Normal 50" xfId="291"/>
    <cellStyle name="Normal 50 2" xfId="425"/>
    <cellStyle name="Normal 51" xfId="293"/>
    <cellStyle name="Normal 52" xfId="296"/>
    <cellStyle name="Normal 53" xfId="297"/>
    <cellStyle name="Normal 54" xfId="298"/>
    <cellStyle name="Normal 55" xfId="299"/>
    <cellStyle name="Normal 56" xfId="300"/>
    <cellStyle name="Normal 57" xfId="302"/>
    <cellStyle name="Normal 58" xfId="301"/>
    <cellStyle name="Normal 59" xfId="303"/>
    <cellStyle name="Normal 6" xfId="124"/>
    <cellStyle name="Normal 6 2" xfId="214"/>
    <cellStyle name="Normal 6 3" xfId="193"/>
    <cellStyle name="Normal 6 4" xfId="241"/>
    <cellStyle name="Normal 6 4 2" xfId="266"/>
    <cellStyle name="Normal 6 4 2 2" xfId="411"/>
    <cellStyle name="Normal 6 4 3" xfId="395"/>
    <cellStyle name="Normal 6 5" xfId="281"/>
    <cellStyle name="Normal 6 5 2" xfId="418"/>
    <cellStyle name="Normal 6 6" xfId="136"/>
    <cellStyle name="Normal 60" xfId="304"/>
    <cellStyle name="Normal 61" xfId="305"/>
    <cellStyle name="Normal 62" xfId="306"/>
    <cellStyle name="Normal 63" xfId="308"/>
    <cellStyle name="Normal 64" xfId="311"/>
    <cellStyle name="Normal 65" xfId="312"/>
    <cellStyle name="Normal 66" xfId="313"/>
    <cellStyle name="Normal 67" xfId="314"/>
    <cellStyle name="Normal 68" xfId="129"/>
    <cellStyle name="Normal 69" xfId="138"/>
    <cellStyle name="Normal 7" xfId="72"/>
    <cellStyle name="Normal 7 2" xfId="139"/>
    <cellStyle name="Normal 7 3" xfId="226"/>
    <cellStyle name="Normal 7 3 2" xfId="258"/>
    <cellStyle name="Normal 7 3 2 2" xfId="405"/>
    <cellStyle name="Normal 7 3 3" xfId="389"/>
    <cellStyle name="Normal 7 4" xfId="137"/>
    <cellStyle name="Normal 7 5" xfId="282"/>
    <cellStyle name="Normal 7 5 2" xfId="419"/>
    <cellStyle name="Normal 70" xfId="69"/>
    <cellStyle name="Normal 71" xfId="428"/>
    <cellStyle name="Normal 72" xfId="430"/>
    <cellStyle name="Normal 73" xfId="444"/>
    <cellStyle name="Normal 8" xfId="74"/>
    <cellStyle name="Normal 8 2" xfId="216"/>
    <cellStyle name="Normal 8 3" xfId="227"/>
    <cellStyle name="Normal 8 3 2" xfId="259"/>
    <cellStyle name="Normal 8 3 2 2" xfId="406"/>
    <cellStyle name="Normal 8 3 3" xfId="390"/>
    <cellStyle name="Normal 8 4" xfId="194"/>
    <cellStyle name="Normal 8 5" xfId="283"/>
    <cellStyle name="Normal 8 5 2" xfId="420"/>
    <cellStyle name="Normal 9" xfId="73"/>
    <cellStyle name="Normal 9 2" xfId="217"/>
    <cellStyle name="Normal 9 3" xfId="195"/>
    <cellStyle name="Note 2" xfId="121"/>
    <cellStyle name="Note 2 2" xfId="380"/>
    <cellStyle name="Note 3" xfId="120"/>
    <cellStyle name="Note 3 2" xfId="379"/>
    <cellStyle name="N鴜mal_laroux" xfId="56"/>
    <cellStyle name="Œ…‹æØ‚è [0.00]_laroux" xfId="57"/>
    <cellStyle name="Œ…‹æØ‚è_laroux" xfId="58"/>
    <cellStyle name="Percent [2]" xfId="59"/>
    <cellStyle name="Percent [2] 2" xfId="196"/>
    <cellStyle name="Percent [2] 3" xfId="197"/>
    <cellStyle name="Percent [2] 4" xfId="208"/>
    <cellStyle name="Pourcentage 2" xfId="67"/>
    <cellStyle name="Pourcentage 2 2" xfId="134"/>
    <cellStyle name="Pourcentage 2 3" xfId="320"/>
    <cellStyle name="Pourcentage 3" xfId="153"/>
    <cellStyle name="Pourcentage 3 2" xfId="253"/>
    <cellStyle name="Pourcentage 3 2 2" xfId="402"/>
    <cellStyle name="Pourcentage 3 3" xfId="387"/>
    <cellStyle name="Pourcentage 3 4" xfId="438"/>
    <cellStyle name="Pourcentage 4" xfId="248"/>
    <cellStyle name="Pourcentage 4 2" xfId="435"/>
    <cellStyle name="Pourcentage 5" xfId="289"/>
    <cellStyle name="Pourcentage 5 2" xfId="423"/>
    <cellStyle name="Pourcentage 6" xfId="315"/>
    <cellStyle name="Satisfaisant" xfId="11" builtinId="26" customBuiltin="1"/>
    <cellStyle name="Satisfaisant 2" xfId="198"/>
    <cellStyle name="Sortie" xfId="15" builtinId="21" customBuiltin="1"/>
    <cellStyle name="Sortie 2" xfId="199"/>
    <cellStyle name="Texte explicatif" xfId="20" builtinId="53" customBuiltin="1"/>
    <cellStyle name="Texte explicatif 2" xfId="200"/>
    <cellStyle name="Titre" xfId="6" builtinId="15" customBuiltin="1"/>
    <cellStyle name="Titre §1.1" xfId="76"/>
    <cellStyle name="Titre 2" xfId="201"/>
    <cellStyle name="Titre 1" xfId="7" builtinId="16" customBuiltin="1"/>
    <cellStyle name="Titre 1 2" xfId="202"/>
    <cellStyle name="Titre 2" xfId="8" builtinId="17" customBuiltin="1"/>
    <cellStyle name="Titre 2 2" xfId="203"/>
    <cellStyle name="Titre 3" xfId="9" builtinId="18" customBuiltin="1"/>
    <cellStyle name="Titre 3 2" xfId="204"/>
    <cellStyle name="Titre 4" xfId="10" builtinId="19" customBuiltin="1"/>
    <cellStyle name="Titre 4 2" xfId="205"/>
    <cellStyle name="Total §1.1" xfId="77"/>
    <cellStyle name="Total 2" xfId="122"/>
    <cellStyle name="Total 2 2" xfId="243"/>
    <cellStyle name="Total 3" xfId="60"/>
    <cellStyle name="Total 4" xfId="68"/>
    <cellStyle name="Total 5" xfId="427"/>
    <cellStyle name="Total 6" xfId="432"/>
    <cellStyle name="Total 7" xfId="431"/>
    <cellStyle name="Vérification" xfId="18" builtinId="23" customBuiltin="1"/>
    <cellStyle name="Vérification 2" xfId="206"/>
  </cellStyles>
  <dxfs count="0"/>
  <tableStyles count="0" defaultTableStyle="TableStyleMedium2" defaultPivotStyle="PivotStyleLight16"/>
  <colors>
    <mruColors>
      <color rgb="FFD3DFEE"/>
      <color rgb="FFFA6600"/>
      <color rgb="FF44546A"/>
      <color rgb="FF8497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644525</xdr:colOff>
      <xdr:row>7</xdr:row>
      <xdr:rowOff>178062</xdr:rowOff>
    </xdr:from>
    <xdr:to>
      <xdr:col>3</xdr:col>
      <xdr:colOff>1844675</xdr:colOff>
      <xdr:row>9</xdr:row>
      <xdr:rowOff>31749</xdr:rowOff>
    </xdr:to>
    <xdr:pic>
      <xdr:nvPicPr>
        <xdr:cNvPr id="3" name="Image 3">
          <a:extLst>
            <a:ext uri="{FF2B5EF4-FFF2-40B4-BE49-F238E27FC236}">
              <a16:creationId xmlns:a16="http://schemas.microsoft.com/office/drawing/2014/main" id="{ABA21122-2B28-46A4-AE36-2E8F843DA8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8100" y="1940187"/>
          <a:ext cx="1200150" cy="12125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19</xdr:row>
      <xdr:rowOff>47625</xdr:rowOff>
    </xdr:from>
    <xdr:to>
      <xdr:col>6</xdr:col>
      <xdr:colOff>654364</xdr:colOff>
      <xdr:row>36</xdr:row>
      <xdr:rowOff>44625</xdr:rowOff>
    </xdr:to>
    <xdr:pic>
      <xdr:nvPicPr>
        <xdr:cNvPr id="4" name="Image 3">
          <a:extLst>
            <a:ext uri="{FF2B5EF4-FFF2-40B4-BE49-F238E27FC236}">
              <a16:creationId xmlns:a16="http://schemas.microsoft.com/office/drawing/2014/main" id="{C157C487-CA9A-9A96-D913-618AD7A5172E}"/>
            </a:ext>
          </a:extLst>
        </xdr:cNvPr>
        <xdr:cNvPicPr>
          <a:picLocks noChangeAspect="1"/>
        </xdr:cNvPicPr>
      </xdr:nvPicPr>
      <xdr:blipFill>
        <a:blip xmlns:r="http://schemas.openxmlformats.org/officeDocument/2006/relationships" r:embed="rId2"/>
        <a:stretch>
          <a:fillRect/>
        </a:stretch>
      </xdr:blipFill>
      <xdr:spPr>
        <a:xfrm>
          <a:off x="228600" y="5648325"/>
          <a:ext cx="6105839" cy="3400600"/>
        </a:xfrm>
        <a:prstGeom prst="rect">
          <a:avLst/>
        </a:prstGeom>
      </xdr:spPr>
    </xdr:pic>
    <xdr:clientData/>
  </xdr:twoCellAnchor>
  <xdr:twoCellAnchor editAs="oneCell">
    <xdr:from>
      <xdr:col>3</xdr:col>
      <xdr:colOff>850900</xdr:colOff>
      <xdr:row>2</xdr:row>
      <xdr:rowOff>19050</xdr:rowOff>
    </xdr:from>
    <xdr:to>
      <xdr:col>3</xdr:col>
      <xdr:colOff>1908043</xdr:colOff>
      <xdr:row>2</xdr:row>
      <xdr:rowOff>914288</xdr:rowOff>
    </xdr:to>
    <xdr:pic>
      <xdr:nvPicPr>
        <xdr:cNvPr id="6" name="Image 5">
          <a:extLst>
            <a:ext uri="{FF2B5EF4-FFF2-40B4-BE49-F238E27FC236}">
              <a16:creationId xmlns:a16="http://schemas.microsoft.com/office/drawing/2014/main" id="{B659529D-3058-85FC-1879-DC442B8ABDF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794000" y="406400"/>
          <a:ext cx="1057143" cy="895238"/>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70"/>
  <sheetViews>
    <sheetView showZeros="0" view="pageBreakPreview" topLeftCell="A4" zoomScale="76" zoomScaleNormal="100" zoomScaleSheetLayoutView="76" workbookViewId="0">
      <selection activeCell="I41" sqref="I41"/>
    </sheetView>
  </sheetViews>
  <sheetFormatPr baseColWidth="10" defaultColWidth="12" defaultRowHeight="15" x14ac:dyDescent="0.25"/>
  <cols>
    <col min="1" max="1" width="9.7109375" style="30" customWidth="1"/>
    <col min="2" max="2" width="7.85546875" style="32" customWidth="1"/>
    <col min="3" max="3" width="10.28515625" style="25" customWidth="1"/>
    <col min="4" max="4" width="30" style="28" customWidth="1"/>
    <col min="5" max="5" width="12.5703125" style="28" customWidth="1"/>
    <col min="6" max="6" width="11" style="29" bestFit="1" customWidth="1"/>
    <col min="7" max="7" width="12.7109375" style="23" bestFit="1" customWidth="1"/>
    <col min="8" max="8" width="12.7109375" style="24" bestFit="1" customWidth="1"/>
    <col min="9" max="16384" width="12" style="24"/>
  </cols>
  <sheetData>
    <row r="1" spans="1:7" s="1" customFormat="1" ht="15" customHeight="1" x14ac:dyDescent="0.25">
      <c r="A1" s="211" t="s">
        <v>0</v>
      </c>
      <c r="B1" s="212"/>
      <c r="C1" s="212"/>
      <c r="D1" s="212"/>
      <c r="E1" s="212"/>
      <c r="F1" s="212"/>
      <c r="G1" s="213"/>
    </row>
    <row r="2" spans="1:7" s="1" customFormat="1" ht="15.75" x14ac:dyDescent="0.25">
      <c r="A2" s="2"/>
      <c r="G2" s="3"/>
    </row>
    <row r="3" spans="1:7" s="1" customFormat="1" ht="75.599999999999994" customHeight="1" x14ac:dyDescent="0.25">
      <c r="A3" s="208"/>
      <c r="B3" s="209"/>
      <c r="C3" s="209"/>
      <c r="D3" s="209"/>
      <c r="E3" s="209"/>
      <c r="F3" s="209"/>
      <c r="G3" s="210"/>
    </row>
    <row r="4" spans="1:7" s="1" customFormat="1" ht="9" customHeight="1" x14ac:dyDescent="0.25">
      <c r="A4" s="4"/>
      <c r="G4" s="3"/>
    </row>
    <row r="5" spans="1:7" s="1" customFormat="1" ht="15.75" customHeight="1" x14ac:dyDescent="0.25">
      <c r="A5" s="214" t="s">
        <v>175</v>
      </c>
      <c r="B5" s="215"/>
      <c r="C5" s="215"/>
      <c r="D5" s="215"/>
      <c r="E5" s="215"/>
      <c r="F5" s="215"/>
      <c r="G5" s="216"/>
    </row>
    <row r="6" spans="1:7" s="1" customFormat="1" ht="15.75" customHeight="1" x14ac:dyDescent="0.25">
      <c r="A6" s="5"/>
      <c r="B6" s="6"/>
      <c r="C6" s="6"/>
      <c r="D6" s="6"/>
      <c r="E6" s="6"/>
      <c r="F6" s="6"/>
      <c r="G6" s="7"/>
    </row>
    <row r="7" spans="1:7" s="1" customFormat="1" ht="15.75" x14ac:dyDescent="0.25">
      <c r="A7" s="217"/>
      <c r="B7" s="217"/>
      <c r="C7" s="217"/>
      <c r="D7" s="217"/>
      <c r="E7" s="217"/>
      <c r="F7" s="217"/>
      <c r="G7" s="217"/>
    </row>
    <row r="8" spans="1:7" s="1" customFormat="1" ht="18.75" customHeight="1" x14ac:dyDescent="0.25">
      <c r="A8" s="211" t="s">
        <v>1</v>
      </c>
      <c r="B8" s="212"/>
      <c r="C8" s="212"/>
      <c r="D8" s="212"/>
      <c r="E8" s="212"/>
      <c r="F8" s="212"/>
      <c r="G8" s="213"/>
    </row>
    <row r="9" spans="1:7" s="1" customFormat="1" ht="88.5" customHeight="1" x14ac:dyDescent="0.25">
      <c r="A9" s="208" t="s">
        <v>2</v>
      </c>
      <c r="B9" s="209"/>
      <c r="C9" s="209"/>
      <c r="D9" s="209"/>
      <c r="E9" s="209"/>
      <c r="F9" s="209"/>
      <c r="G9" s="210"/>
    </row>
    <row r="10" spans="1:7" s="1" customFormat="1" ht="6.75" customHeight="1" x14ac:dyDescent="0.25">
      <c r="A10" s="4"/>
      <c r="G10" s="3"/>
    </row>
    <row r="11" spans="1:7" s="1" customFormat="1" ht="15" customHeight="1" x14ac:dyDescent="0.25">
      <c r="A11" s="214" t="s">
        <v>3</v>
      </c>
      <c r="B11" s="215"/>
      <c r="C11" s="215"/>
      <c r="D11" s="215"/>
      <c r="E11" s="215"/>
      <c r="F11" s="215"/>
      <c r="G11" s="216"/>
    </row>
    <row r="12" spans="1:7" s="1" customFormat="1" ht="15" customHeight="1" x14ac:dyDescent="0.25">
      <c r="A12" s="218"/>
      <c r="B12" s="219"/>
      <c r="C12" s="219"/>
      <c r="D12" s="219"/>
      <c r="E12" s="219"/>
      <c r="F12" s="219"/>
      <c r="G12" s="220"/>
    </row>
    <row r="13" spans="1:7" s="1" customFormat="1" ht="15.75" x14ac:dyDescent="0.25">
      <c r="A13" s="217"/>
      <c r="B13" s="217"/>
      <c r="C13" s="217"/>
      <c r="D13" s="217"/>
      <c r="E13" s="217"/>
      <c r="F13" s="217"/>
      <c r="G13" s="217"/>
    </row>
    <row r="14" spans="1:7" s="1" customFormat="1" ht="15.75" x14ac:dyDescent="0.25">
      <c r="A14" s="8"/>
      <c r="G14" s="3"/>
    </row>
    <row r="15" spans="1:7" s="1" customFormat="1" ht="41.25" customHeight="1" x14ac:dyDescent="0.25">
      <c r="A15" s="205" t="s">
        <v>176</v>
      </c>
      <c r="B15" s="206"/>
      <c r="C15" s="206"/>
      <c r="D15" s="206"/>
      <c r="E15" s="206"/>
      <c r="F15" s="206"/>
      <c r="G15" s="207"/>
    </row>
    <row r="16" spans="1:7" s="1" customFormat="1" ht="15.75" x14ac:dyDescent="0.25">
      <c r="A16" s="8"/>
      <c r="G16" s="3"/>
    </row>
    <row r="17" spans="1:7" s="1" customFormat="1" ht="28.5" customHeight="1" x14ac:dyDescent="0.25">
      <c r="A17" s="221" t="s">
        <v>255</v>
      </c>
      <c r="B17" s="222"/>
      <c r="C17" s="222"/>
      <c r="D17" s="222"/>
      <c r="E17" s="222"/>
      <c r="F17" s="222"/>
      <c r="G17" s="223"/>
    </row>
    <row r="18" spans="1:7" s="1" customFormat="1" ht="25.5" customHeight="1" x14ac:dyDescent="0.25">
      <c r="A18" s="205" t="s">
        <v>267</v>
      </c>
      <c r="B18" s="206"/>
      <c r="C18" s="206"/>
      <c r="D18" s="206"/>
      <c r="E18" s="206"/>
      <c r="F18" s="206"/>
      <c r="G18" s="207"/>
    </row>
    <row r="19" spans="1:7" s="1" customFormat="1" ht="15.75" x14ac:dyDescent="0.25">
      <c r="A19" s="9"/>
      <c r="G19" s="3"/>
    </row>
    <row r="20" spans="1:7" s="1" customFormat="1" ht="15.75" x14ac:dyDescent="0.25">
      <c r="A20" s="9"/>
      <c r="G20" s="3"/>
    </row>
    <row r="21" spans="1:7" s="1" customFormat="1" ht="15.75" x14ac:dyDescent="0.25">
      <c r="A21" s="9"/>
      <c r="G21" s="3"/>
    </row>
    <row r="22" spans="1:7" s="1" customFormat="1" ht="15.75" x14ac:dyDescent="0.25">
      <c r="A22" s="9"/>
      <c r="G22" s="3"/>
    </row>
    <row r="23" spans="1:7" s="1" customFormat="1" ht="15.75" x14ac:dyDescent="0.25">
      <c r="A23" s="9"/>
      <c r="G23" s="3"/>
    </row>
    <row r="24" spans="1:7" s="1" customFormat="1" ht="15.75" x14ac:dyDescent="0.25">
      <c r="A24" s="9"/>
      <c r="G24" s="3"/>
    </row>
    <row r="25" spans="1:7" s="1" customFormat="1" ht="15.75" x14ac:dyDescent="0.25">
      <c r="A25" s="9"/>
      <c r="G25" s="3"/>
    </row>
    <row r="26" spans="1:7" s="1" customFormat="1" ht="15.75" x14ac:dyDescent="0.25">
      <c r="A26" s="9"/>
      <c r="G26" s="3"/>
    </row>
    <row r="27" spans="1:7" s="1" customFormat="1" ht="15.75" x14ac:dyDescent="0.25">
      <c r="A27" s="9"/>
      <c r="G27" s="3"/>
    </row>
    <row r="28" spans="1:7" s="1" customFormat="1" ht="15.75" x14ac:dyDescent="0.25">
      <c r="A28" s="9"/>
      <c r="G28" s="3"/>
    </row>
    <row r="29" spans="1:7" s="1" customFormat="1" ht="15.75" x14ac:dyDescent="0.25">
      <c r="A29" s="9"/>
      <c r="G29" s="3"/>
    </row>
    <row r="30" spans="1:7" s="1" customFormat="1" ht="15.75" x14ac:dyDescent="0.25">
      <c r="A30" s="9"/>
      <c r="G30" s="3"/>
    </row>
    <row r="31" spans="1:7" s="1" customFormat="1" ht="15.75" x14ac:dyDescent="0.25">
      <c r="A31" s="9"/>
      <c r="G31" s="3"/>
    </row>
    <row r="32" spans="1:7" s="1" customFormat="1" ht="15.75" x14ac:dyDescent="0.25">
      <c r="A32" s="9"/>
      <c r="G32" s="3"/>
    </row>
    <row r="33" spans="1:7" s="1" customFormat="1" ht="15.75" x14ac:dyDescent="0.25">
      <c r="A33" s="9"/>
      <c r="G33" s="3"/>
    </row>
    <row r="34" spans="1:7" s="1" customFormat="1" ht="15.75" x14ac:dyDescent="0.25">
      <c r="A34" s="9"/>
      <c r="G34" s="3"/>
    </row>
    <row r="35" spans="1:7" s="1" customFormat="1" ht="15.75" x14ac:dyDescent="0.25">
      <c r="A35" s="9"/>
      <c r="G35" s="3"/>
    </row>
    <row r="36" spans="1:7" s="1" customFormat="1" ht="15.75" x14ac:dyDescent="0.25">
      <c r="A36" s="9"/>
      <c r="G36" s="3"/>
    </row>
    <row r="37" spans="1:7" s="1" customFormat="1" ht="15.75" x14ac:dyDescent="0.25">
      <c r="A37" s="10"/>
      <c r="B37" s="11"/>
      <c r="C37" s="11"/>
      <c r="D37" s="11"/>
      <c r="E37" s="11"/>
      <c r="F37" s="11"/>
      <c r="G37" s="12"/>
    </row>
    <row r="38" spans="1:7" s="1" customFormat="1" ht="15.75" x14ac:dyDescent="0.25">
      <c r="A38" s="13"/>
    </row>
    <row r="39" spans="1:7" s="1" customFormat="1" ht="12.75" customHeight="1" x14ac:dyDescent="0.25">
      <c r="A39" s="14" t="s">
        <v>4</v>
      </c>
      <c r="B39" s="14" t="s">
        <v>5</v>
      </c>
      <c r="C39" s="14" t="s">
        <v>6</v>
      </c>
      <c r="D39" s="199" t="s">
        <v>7</v>
      </c>
      <c r="E39" s="200"/>
      <c r="F39" s="14" t="s">
        <v>8</v>
      </c>
      <c r="G39" s="14" t="s">
        <v>9</v>
      </c>
    </row>
    <row r="40" spans="1:7" s="1" customFormat="1" ht="15.75" x14ac:dyDescent="0.25">
      <c r="A40" s="15" t="s">
        <v>44</v>
      </c>
      <c r="B40" s="15" t="s">
        <v>10</v>
      </c>
      <c r="C40" s="16">
        <v>45898</v>
      </c>
      <c r="D40" s="201" t="s">
        <v>11</v>
      </c>
      <c r="E40" s="202"/>
      <c r="F40" s="17" t="s">
        <v>12</v>
      </c>
      <c r="G40" s="17" t="s">
        <v>13</v>
      </c>
    </row>
    <row r="41" spans="1:7" s="1" customFormat="1" ht="15.75" x14ac:dyDescent="0.25">
      <c r="A41" s="18" t="s">
        <v>44</v>
      </c>
      <c r="B41" s="18" t="s">
        <v>14</v>
      </c>
      <c r="C41" s="115">
        <v>45982</v>
      </c>
      <c r="D41" s="197" t="s">
        <v>199</v>
      </c>
      <c r="E41" s="198"/>
      <c r="F41" s="19" t="s">
        <v>12</v>
      </c>
      <c r="G41" s="19" t="s">
        <v>13</v>
      </c>
    </row>
    <row r="42" spans="1:7" s="1" customFormat="1" ht="15.75" x14ac:dyDescent="0.25">
      <c r="A42" s="15" t="s">
        <v>276</v>
      </c>
      <c r="B42" s="15" t="s">
        <v>10</v>
      </c>
      <c r="C42" s="16">
        <v>46048</v>
      </c>
      <c r="D42" s="203" t="s">
        <v>199</v>
      </c>
      <c r="E42" s="204"/>
      <c r="F42" s="17" t="s">
        <v>12</v>
      </c>
      <c r="G42" s="17" t="s">
        <v>13</v>
      </c>
    </row>
    <row r="43" spans="1:7" x14ac:dyDescent="0.25">
      <c r="A43" s="18" t="s">
        <v>276</v>
      </c>
      <c r="B43" s="18" t="s">
        <v>14</v>
      </c>
      <c r="C43" s="115" t="s">
        <v>278</v>
      </c>
      <c r="D43" s="197" t="s">
        <v>199</v>
      </c>
      <c r="E43" s="198"/>
      <c r="F43" s="19" t="s">
        <v>12</v>
      </c>
      <c r="G43" s="19" t="s">
        <v>13</v>
      </c>
    </row>
    <row r="44" spans="1:7" x14ac:dyDescent="0.25">
      <c r="A44" s="20"/>
      <c r="B44" s="21"/>
      <c r="C44" s="20"/>
      <c r="D44" s="22"/>
      <c r="E44" s="22"/>
      <c r="F44" s="22"/>
    </row>
    <row r="45" spans="1:7" x14ac:dyDescent="0.25">
      <c r="A45" s="20"/>
      <c r="B45" s="21"/>
      <c r="C45" s="20"/>
      <c r="D45" s="22"/>
      <c r="E45" s="22"/>
      <c r="F45" s="22"/>
    </row>
    <row r="46" spans="1:7" x14ac:dyDescent="0.25">
      <c r="A46" s="20"/>
      <c r="B46" s="21"/>
      <c r="C46" s="20"/>
      <c r="D46" s="22"/>
      <c r="E46" s="22"/>
      <c r="F46" s="22"/>
    </row>
    <row r="47" spans="1:7" x14ac:dyDescent="0.25">
      <c r="A47" s="20"/>
      <c r="B47" s="21"/>
      <c r="C47" s="20"/>
      <c r="D47" s="22"/>
      <c r="E47" s="22"/>
      <c r="F47" s="22"/>
    </row>
    <row r="48" spans="1:7" x14ac:dyDescent="0.25">
      <c r="A48" s="20"/>
      <c r="B48" s="21"/>
      <c r="C48" s="20"/>
      <c r="D48" s="22"/>
      <c r="E48" s="22"/>
      <c r="F48" s="22"/>
    </row>
    <row r="49" spans="1:6" x14ac:dyDescent="0.25">
      <c r="A49" s="20"/>
      <c r="B49" s="21"/>
      <c r="C49" s="20"/>
      <c r="D49" s="22"/>
      <c r="E49" s="22"/>
      <c r="F49" s="22"/>
    </row>
    <row r="50" spans="1:6" x14ac:dyDescent="0.25">
      <c r="A50" s="20"/>
      <c r="B50" s="21"/>
      <c r="C50" s="20"/>
      <c r="D50" s="22"/>
      <c r="E50" s="22"/>
      <c r="F50" s="22"/>
    </row>
    <row r="51" spans="1:6" x14ac:dyDescent="0.25">
      <c r="A51" s="20"/>
      <c r="B51" s="21"/>
      <c r="C51" s="20"/>
      <c r="D51" s="22"/>
      <c r="E51" s="22"/>
      <c r="F51" s="22"/>
    </row>
    <row r="52" spans="1:6" x14ac:dyDescent="0.25">
      <c r="A52" s="20"/>
      <c r="B52" s="21"/>
      <c r="C52" s="20"/>
      <c r="D52" s="22"/>
      <c r="E52" s="22"/>
      <c r="F52" s="22"/>
    </row>
    <row r="53" spans="1:6" x14ac:dyDescent="0.25">
      <c r="A53" s="20"/>
      <c r="B53" s="21"/>
      <c r="C53" s="20"/>
      <c r="D53" s="22"/>
      <c r="E53" s="22"/>
      <c r="F53" s="22"/>
    </row>
    <row r="54" spans="1:6" x14ac:dyDescent="0.25">
      <c r="A54" s="20"/>
      <c r="B54" s="21"/>
      <c r="C54" s="20"/>
      <c r="D54" s="22"/>
      <c r="E54" s="22"/>
      <c r="F54" s="22"/>
    </row>
    <row r="55" spans="1:6" x14ac:dyDescent="0.25">
      <c r="A55" s="20"/>
      <c r="B55" s="21"/>
      <c r="C55" s="20"/>
      <c r="D55" s="22"/>
      <c r="E55" s="22"/>
      <c r="F55" s="22"/>
    </row>
    <row r="56" spans="1:6" x14ac:dyDescent="0.25">
      <c r="A56" s="20"/>
      <c r="B56" s="21"/>
      <c r="C56" s="20"/>
      <c r="D56" s="22"/>
      <c r="E56" s="22"/>
      <c r="F56" s="22"/>
    </row>
    <row r="57" spans="1:6" x14ac:dyDescent="0.25">
      <c r="A57" s="20"/>
      <c r="B57" s="21"/>
      <c r="C57" s="20"/>
      <c r="D57" s="22"/>
      <c r="E57" s="22"/>
      <c r="F57" s="22"/>
    </row>
    <row r="58" spans="1:6" x14ac:dyDescent="0.25">
      <c r="A58" s="20"/>
      <c r="B58" s="21"/>
      <c r="C58" s="20"/>
      <c r="D58" s="22"/>
      <c r="E58" s="22"/>
      <c r="F58" s="22"/>
    </row>
    <row r="59" spans="1:6" x14ac:dyDescent="0.25">
      <c r="A59" s="20"/>
      <c r="B59" s="21"/>
      <c r="C59" s="20"/>
      <c r="D59" s="22"/>
      <c r="E59" s="22"/>
      <c r="F59" s="22"/>
    </row>
    <row r="60" spans="1:6" x14ac:dyDescent="0.25">
      <c r="A60" s="20"/>
      <c r="B60" s="21"/>
      <c r="C60" s="20"/>
      <c r="D60" s="22"/>
      <c r="E60" s="22"/>
      <c r="F60" s="22"/>
    </row>
    <row r="61" spans="1:6" x14ac:dyDescent="0.25">
      <c r="A61" s="20"/>
      <c r="B61" s="21"/>
      <c r="C61" s="20"/>
      <c r="D61" s="22"/>
      <c r="E61" s="22"/>
      <c r="F61" s="22"/>
    </row>
    <row r="62" spans="1:6" x14ac:dyDescent="0.25">
      <c r="A62" s="20"/>
      <c r="B62" s="21"/>
      <c r="C62" s="20"/>
      <c r="D62" s="22"/>
      <c r="E62" s="22"/>
      <c r="F62" s="22"/>
    </row>
    <row r="63" spans="1:6" x14ac:dyDescent="0.25">
      <c r="A63" s="20"/>
      <c r="B63" s="21"/>
      <c r="C63" s="20"/>
      <c r="D63" s="22"/>
      <c r="E63" s="22"/>
      <c r="F63" s="22"/>
    </row>
    <row r="64" spans="1:6" x14ac:dyDescent="0.25">
      <c r="A64" s="20"/>
      <c r="B64" s="21"/>
      <c r="C64" s="20"/>
      <c r="D64" s="22"/>
      <c r="E64" s="22"/>
      <c r="F64" s="22"/>
    </row>
    <row r="65" spans="1:6" x14ac:dyDescent="0.25">
      <c r="A65" s="20"/>
      <c r="B65" s="21"/>
      <c r="C65" s="20"/>
      <c r="D65" s="22"/>
      <c r="E65" s="22"/>
      <c r="F65" s="22"/>
    </row>
    <row r="66" spans="1:6" x14ac:dyDescent="0.25">
      <c r="A66" s="20"/>
      <c r="B66" s="21"/>
      <c r="C66" s="20"/>
      <c r="D66" s="22"/>
      <c r="E66" s="22"/>
      <c r="F66" s="22"/>
    </row>
    <row r="67" spans="1:6" x14ac:dyDescent="0.25">
      <c r="A67" s="20"/>
      <c r="B67" s="21"/>
      <c r="C67" s="20"/>
      <c r="D67" s="22"/>
      <c r="E67" s="22"/>
      <c r="F67" s="22"/>
    </row>
    <row r="68" spans="1:6" x14ac:dyDescent="0.25">
      <c r="A68" s="20"/>
      <c r="B68" s="21"/>
      <c r="C68" s="20"/>
      <c r="D68" s="22"/>
      <c r="E68" s="22"/>
      <c r="F68" s="22"/>
    </row>
    <row r="69" spans="1:6" x14ac:dyDescent="0.25">
      <c r="A69" s="20"/>
      <c r="B69" s="21"/>
      <c r="C69" s="20"/>
      <c r="D69" s="22"/>
      <c r="E69" s="22"/>
      <c r="F69" s="22"/>
    </row>
    <row r="70" spans="1:6" x14ac:dyDescent="0.25">
      <c r="A70" s="20"/>
      <c r="B70" s="21"/>
      <c r="C70" s="20"/>
      <c r="D70" s="22"/>
      <c r="E70" s="22"/>
      <c r="F70" s="22"/>
    </row>
    <row r="71" spans="1:6" x14ac:dyDescent="0.25">
      <c r="A71" s="20"/>
      <c r="B71" s="21"/>
      <c r="C71" s="20"/>
      <c r="D71" s="22"/>
      <c r="E71" s="22"/>
      <c r="F71" s="22"/>
    </row>
    <row r="72" spans="1:6" x14ac:dyDescent="0.25">
      <c r="A72" s="20"/>
      <c r="B72" s="21"/>
      <c r="C72" s="20"/>
      <c r="D72" s="22"/>
      <c r="E72" s="22"/>
      <c r="F72" s="22"/>
    </row>
    <row r="73" spans="1:6" x14ac:dyDescent="0.25">
      <c r="A73" s="20"/>
      <c r="B73" s="21"/>
      <c r="C73" s="20"/>
      <c r="D73" s="22"/>
      <c r="E73" s="22"/>
      <c r="F73" s="22"/>
    </row>
    <row r="74" spans="1:6" x14ac:dyDescent="0.25">
      <c r="A74" s="20"/>
      <c r="B74" s="21"/>
      <c r="C74" s="20"/>
      <c r="D74" s="22"/>
      <c r="E74" s="22"/>
      <c r="F74" s="22"/>
    </row>
    <row r="75" spans="1:6" x14ac:dyDescent="0.25">
      <c r="A75" s="20"/>
      <c r="B75" s="21"/>
      <c r="C75" s="20"/>
      <c r="D75" s="22"/>
      <c r="E75" s="22"/>
      <c r="F75" s="22"/>
    </row>
    <row r="76" spans="1:6" x14ac:dyDescent="0.25">
      <c r="A76" s="20"/>
      <c r="B76" s="21"/>
      <c r="C76" s="20"/>
      <c r="D76" s="22"/>
      <c r="E76" s="22"/>
      <c r="F76" s="22"/>
    </row>
    <row r="77" spans="1:6" x14ac:dyDescent="0.25">
      <c r="A77" s="20"/>
      <c r="B77" s="21"/>
      <c r="C77" s="20"/>
      <c r="D77" s="22"/>
      <c r="E77" s="22"/>
      <c r="F77" s="22"/>
    </row>
    <row r="78" spans="1:6" x14ac:dyDescent="0.25">
      <c r="A78" s="20"/>
      <c r="B78" s="21"/>
      <c r="C78" s="20"/>
      <c r="D78" s="22"/>
      <c r="E78" s="22"/>
      <c r="F78" s="22"/>
    </row>
    <row r="79" spans="1:6" x14ac:dyDescent="0.25">
      <c r="A79" s="20"/>
      <c r="B79" s="21"/>
      <c r="C79" s="20"/>
      <c r="D79" s="22"/>
      <c r="E79" s="22"/>
      <c r="F79" s="22"/>
    </row>
    <row r="80" spans="1:6" x14ac:dyDescent="0.25">
      <c r="A80" s="20"/>
      <c r="B80" s="21"/>
      <c r="C80" s="20"/>
      <c r="D80" s="22"/>
      <c r="E80" s="22"/>
      <c r="F80" s="22"/>
    </row>
    <row r="81" spans="1:6" x14ac:dyDescent="0.25">
      <c r="A81" s="20"/>
      <c r="B81" s="21"/>
      <c r="C81" s="20"/>
      <c r="D81" s="22"/>
      <c r="E81" s="22"/>
      <c r="F81" s="22"/>
    </row>
    <row r="82" spans="1:6" x14ac:dyDescent="0.25">
      <c r="A82" s="20"/>
      <c r="B82" s="21"/>
      <c r="C82" s="20"/>
      <c r="D82" s="22"/>
      <c r="E82" s="22"/>
      <c r="F82" s="22"/>
    </row>
    <row r="83" spans="1:6" x14ac:dyDescent="0.25">
      <c r="A83" s="20"/>
      <c r="B83" s="21"/>
      <c r="C83" s="20"/>
      <c r="D83" s="22"/>
      <c r="E83" s="22"/>
      <c r="F83" s="22"/>
    </row>
    <row r="84" spans="1:6" x14ac:dyDescent="0.25">
      <c r="A84" s="20"/>
      <c r="B84" s="21"/>
      <c r="C84" s="20"/>
      <c r="D84" s="22"/>
      <c r="E84" s="22"/>
      <c r="F84" s="22"/>
    </row>
    <row r="85" spans="1:6" x14ac:dyDescent="0.25">
      <c r="A85" s="20"/>
      <c r="B85" s="21"/>
      <c r="C85" s="20"/>
      <c r="D85" s="22"/>
      <c r="E85" s="22"/>
      <c r="F85" s="22"/>
    </row>
    <row r="86" spans="1:6" x14ac:dyDescent="0.25">
      <c r="A86" s="20"/>
      <c r="B86" s="21"/>
      <c r="C86" s="20"/>
      <c r="D86" s="22"/>
      <c r="E86" s="22"/>
      <c r="F86" s="22"/>
    </row>
    <row r="87" spans="1:6" x14ac:dyDescent="0.25">
      <c r="A87" s="20"/>
      <c r="B87" s="21"/>
      <c r="C87" s="20"/>
      <c r="D87" s="22"/>
      <c r="E87" s="22"/>
      <c r="F87" s="22"/>
    </row>
    <row r="88" spans="1:6" x14ac:dyDescent="0.25">
      <c r="A88" s="20"/>
      <c r="B88" s="21"/>
      <c r="C88" s="20"/>
      <c r="D88" s="22"/>
      <c r="E88" s="22"/>
      <c r="F88" s="22"/>
    </row>
    <row r="89" spans="1:6" x14ac:dyDescent="0.25">
      <c r="A89" s="20"/>
      <c r="B89" s="21"/>
      <c r="C89" s="20"/>
      <c r="D89" s="22"/>
      <c r="E89" s="22"/>
      <c r="F89" s="22"/>
    </row>
    <row r="90" spans="1:6" x14ac:dyDescent="0.25">
      <c r="A90" s="20"/>
      <c r="B90" s="21"/>
      <c r="C90" s="20"/>
      <c r="D90" s="22"/>
      <c r="E90" s="22"/>
      <c r="F90" s="22"/>
    </row>
    <row r="91" spans="1:6" x14ac:dyDescent="0.25">
      <c r="A91" s="20"/>
      <c r="B91" s="21"/>
      <c r="C91" s="20"/>
      <c r="D91" s="22"/>
      <c r="E91" s="22"/>
      <c r="F91" s="22"/>
    </row>
    <row r="92" spans="1:6" x14ac:dyDescent="0.25">
      <c r="A92" s="20"/>
      <c r="B92" s="21"/>
      <c r="C92" s="20"/>
      <c r="D92" s="22"/>
      <c r="E92" s="22"/>
      <c r="F92" s="22"/>
    </row>
    <row r="93" spans="1:6" x14ac:dyDescent="0.25">
      <c r="A93" s="20"/>
      <c r="B93" s="21"/>
      <c r="C93" s="20"/>
      <c r="D93" s="22"/>
      <c r="E93" s="22"/>
      <c r="F93" s="22"/>
    </row>
    <row r="94" spans="1:6" x14ac:dyDescent="0.25">
      <c r="A94" s="20"/>
      <c r="B94" s="21"/>
      <c r="C94" s="20"/>
      <c r="D94" s="22"/>
      <c r="E94" s="22"/>
      <c r="F94" s="22"/>
    </row>
    <row r="95" spans="1:6" x14ac:dyDescent="0.25">
      <c r="A95" s="20"/>
      <c r="B95" s="21"/>
      <c r="C95" s="20"/>
      <c r="D95" s="22"/>
      <c r="E95" s="22"/>
      <c r="F95" s="22"/>
    </row>
    <row r="96" spans="1:6" x14ac:dyDescent="0.25">
      <c r="A96" s="20"/>
      <c r="B96" s="21"/>
      <c r="C96" s="20"/>
      <c r="D96" s="22"/>
      <c r="E96" s="22"/>
      <c r="F96" s="22"/>
    </row>
    <row r="97" spans="1:6" x14ac:dyDescent="0.25">
      <c r="A97" s="20"/>
      <c r="B97" s="21"/>
      <c r="C97" s="20"/>
      <c r="D97" s="22"/>
      <c r="E97" s="22"/>
      <c r="F97" s="22"/>
    </row>
    <row r="98" spans="1:6" x14ac:dyDescent="0.25">
      <c r="A98" s="20"/>
      <c r="B98" s="21"/>
      <c r="C98" s="20"/>
      <c r="D98" s="22"/>
      <c r="E98" s="22"/>
      <c r="F98" s="22"/>
    </row>
    <row r="99" spans="1:6" x14ac:dyDescent="0.25">
      <c r="A99" s="20"/>
      <c r="B99" s="21"/>
      <c r="C99" s="20"/>
      <c r="D99" s="22"/>
      <c r="E99" s="22"/>
      <c r="F99" s="22"/>
    </row>
    <row r="100" spans="1:6" x14ac:dyDescent="0.25">
      <c r="A100" s="20"/>
      <c r="B100" s="21"/>
      <c r="C100" s="20"/>
      <c r="D100" s="22"/>
      <c r="E100" s="22"/>
      <c r="F100" s="22"/>
    </row>
    <row r="101" spans="1:6" x14ac:dyDescent="0.25">
      <c r="A101" s="20"/>
      <c r="B101" s="21"/>
      <c r="C101" s="20"/>
      <c r="D101" s="22"/>
      <c r="E101" s="22"/>
      <c r="F101" s="22"/>
    </row>
    <row r="102" spans="1:6" x14ac:dyDescent="0.25">
      <c r="A102" s="20"/>
      <c r="B102" s="21"/>
      <c r="C102" s="20"/>
      <c r="D102" s="22"/>
      <c r="E102" s="22"/>
      <c r="F102" s="22"/>
    </row>
    <row r="103" spans="1:6" x14ac:dyDescent="0.25">
      <c r="A103" s="20"/>
      <c r="B103" s="21"/>
      <c r="C103" s="20"/>
      <c r="D103" s="22"/>
      <c r="E103" s="22"/>
      <c r="F103" s="22"/>
    </row>
    <row r="104" spans="1:6" x14ac:dyDescent="0.25">
      <c r="A104" s="20"/>
      <c r="B104" s="21"/>
      <c r="C104" s="20"/>
      <c r="D104" s="22"/>
      <c r="E104" s="22"/>
      <c r="F104" s="22"/>
    </row>
    <row r="105" spans="1:6" x14ac:dyDescent="0.25">
      <c r="A105" s="20"/>
      <c r="B105" s="21"/>
      <c r="C105" s="20"/>
      <c r="D105" s="22"/>
      <c r="E105" s="22"/>
      <c r="F105" s="22"/>
    </row>
    <row r="106" spans="1:6" x14ac:dyDescent="0.25">
      <c r="A106" s="20"/>
      <c r="B106" s="21"/>
      <c r="C106" s="20"/>
      <c r="D106" s="22"/>
      <c r="E106" s="22"/>
      <c r="F106" s="22"/>
    </row>
    <row r="107" spans="1:6" x14ac:dyDescent="0.25">
      <c r="A107" s="20"/>
      <c r="B107" s="21"/>
      <c r="C107" s="20"/>
      <c r="D107" s="22"/>
      <c r="E107" s="22"/>
      <c r="F107" s="22"/>
    </row>
    <row r="108" spans="1:6" x14ac:dyDescent="0.25">
      <c r="A108" s="20"/>
      <c r="B108" s="21"/>
      <c r="C108" s="20"/>
      <c r="D108" s="22"/>
      <c r="E108" s="22"/>
      <c r="F108" s="22"/>
    </row>
    <row r="109" spans="1:6" x14ac:dyDescent="0.25">
      <c r="A109" s="20"/>
      <c r="B109" s="21"/>
      <c r="C109" s="20"/>
      <c r="D109" s="22"/>
      <c r="E109" s="22"/>
      <c r="F109" s="22"/>
    </row>
    <row r="110" spans="1:6" x14ac:dyDescent="0.25">
      <c r="A110" s="20"/>
      <c r="B110" s="21"/>
      <c r="C110" s="20"/>
      <c r="D110" s="22"/>
      <c r="E110" s="22"/>
      <c r="F110" s="22"/>
    </row>
    <row r="111" spans="1:6" x14ac:dyDescent="0.25">
      <c r="A111" s="20"/>
      <c r="B111" s="21"/>
      <c r="C111" s="20"/>
      <c r="D111" s="22"/>
      <c r="E111" s="22"/>
      <c r="F111" s="22"/>
    </row>
    <row r="112" spans="1:6" x14ac:dyDescent="0.25">
      <c r="A112" s="20"/>
      <c r="B112" s="21"/>
      <c r="C112" s="20"/>
      <c r="D112" s="22"/>
      <c r="E112" s="22"/>
      <c r="F112" s="22"/>
    </row>
    <row r="113" spans="1:6" x14ac:dyDescent="0.25">
      <c r="A113" s="20"/>
      <c r="B113" s="21"/>
      <c r="C113" s="20"/>
      <c r="D113" s="22"/>
      <c r="E113" s="22"/>
      <c r="F113" s="22"/>
    </row>
    <row r="114" spans="1:6" x14ac:dyDescent="0.25">
      <c r="A114" s="20"/>
      <c r="B114" s="21"/>
      <c r="C114" s="20"/>
      <c r="D114" s="22"/>
      <c r="E114" s="22"/>
      <c r="F114" s="22"/>
    </row>
    <row r="115" spans="1:6" x14ac:dyDescent="0.25">
      <c r="A115" s="20"/>
      <c r="B115" s="21"/>
      <c r="C115" s="20"/>
      <c r="D115" s="22"/>
      <c r="E115" s="22"/>
      <c r="F115" s="22"/>
    </row>
    <row r="116" spans="1:6" x14ac:dyDescent="0.25">
      <c r="A116" s="20"/>
      <c r="B116" s="21"/>
      <c r="C116" s="20"/>
      <c r="D116" s="22"/>
      <c r="E116" s="22"/>
      <c r="F116" s="22"/>
    </row>
    <row r="117" spans="1:6" x14ac:dyDescent="0.25">
      <c r="A117" s="20"/>
      <c r="B117" s="21"/>
      <c r="C117" s="20"/>
      <c r="D117" s="22"/>
      <c r="E117" s="22"/>
      <c r="F117" s="22"/>
    </row>
    <row r="118" spans="1:6" x14ac:dyDescent="0.25">
      <c r="A118" s="20"/>
      <c r="B118" s="21"/>
      <c r="C118" s="20"/>
      <c r="D118" s="22"/>
      <c r="E118" s="22"/>
      <c r="F118" s="22"/>
    </row>
    <row r="119" spans="1:6" x14ac:dyDescent="0.25">
      <c r="A119" s="20"/>
      <c r="B119" s="21"/>
      <c r="C119" s="20"/>
      <c r="D119" s="22"/>
      <c r="E119" s="22"/>
      <c r="F119" s="22"/>
    </row>
    <row r="120" spans="1:6" x14ac:dyDescent="0.25">
      <c r="A120" s="20"/>
      <c r="B120" s="21"/>
      <c r="C120" s="20"/>
      <c r="D120" s="22"/>
      <c r="E120" s="22"/>
      <c r="F120" s="22"/>
    </row>
    <row r="121" spans="1:6" x14ac:dyDescent="0.25">
      <c r="A121" s="20"/>
      <c r="B121" s="21"/>
      <c r="C121" s="20"/>
      <c r="D121" s="22"/>
      <c r="E121" s="22"/>
      <c r="F121" s="22"/>
    </row>
    <row r="122" spans="1:6" x14ac:dyDescent="0.25">
      <c r="A122" s="20"/>
      <c r="B122" s="21"/>
      <c r="C122" s="20"/>
      <c r="D122" s="22"/>
      <c r="E122" s="22"/>
      <c r="F122" s="22"/>
    </row>
    <row r="123" spans="1:6" x14ac:dyDescent="0.25">
      <c r="A123" s="20"/>
      <c r="B123" s="21"/>
      <c r="C123" s="20"/>
      <c r="D123" s="22"/>
      <c r="E123" s="22"/>
      <c r="F123" s="22"/>
    </row>
    <row r="124" spans="1:6" x14ac:dyDescent="0.25">
      <c r="A124" s="20"/>
      <c r="B124" s="21"/>
      <c r="C124" s="20"/>
      <c r="D124" s="22"/>
      <c r="E124" s="22"/>
      <c r="F124" s="22"/>
    </row>
    <row r="125" spans="1:6" x14ac:dyDescent="0.25">
      <c r="A125" s="20"/>
      <c r="B125" s="21"/>
      <c r="C125" s="20"/>
      <c r="D125" s="22"/>
      <c r="E125" s="22"/>
      <c r="F125" s="22"/>
    </row>
    <row r="126" spans="1:6" x14ac:dyDescent="0.25">
      <c r="A126" s="20"/>
      <c r="B126" s="21"/>
      <c r="C126" s="20"/>
      <c r="D126" s="22"/>
      <c r="E126" s="22"/>
      <c r="F126" s="22"/>
    </row>
    <row r="127" spans="1:6" x14ac:dyDescent="0.25">
      <c r="A127" s="20"/>
      <c r="B127" s="21"/>
      <c r="C127" s="20"/>
      <c r="D127" s="22"/>
      <c r="E127" s="22"/>
      <c r="F127" s="22"/>
    </row>
    <row r="128" spans="1:6" x14ac:dyDescent="0.25">
      <c r="A128" s="20"/>
      <c r="B128" s="21"/>
      <c r="C128" s="20"/>
      <c r="D128" s="22"/>
      <c r="E128" s="22"/>
      <c r="F128" s="22"/>
    </row>
    <row r="129" spans="1:6" x14ac:dyDescent="0.25">
      <c r="A129" s="20"/>
      <c r="B129" s="21"/>
      <c r="C129" s="20"/>
      <c r="D129" s="22"/>
      <c r="E129" s="22"/>
      <c r="F129" s="22"/>
    </row>
    <row r="130" spans="1:6" x14ac:dyDescent="0.25">
      <c r="A130" s="20"/>
      <c r="B130" s="21"/>
      <c r="C130" s="20"/>
      <c r="D130" s="22"/>
      <c r="E130" s="22"/>
      <c r="F130" s="22"/>
    </row>
    <row r="131" spans="1:6" x14ac:dyDescent="0.25">
      <c r="A131" s="20"/>
      <c r="B131" s="21"/>
      <c r="C131" s="20"/>
      <c r="D131" s="22"/>
      <c r="E131" s="22"/>
      <c r="F131" s="22"/>
    </row>
    <row r="132" spans="1:6" x14ac:dyDescent="0.25">
      <c r="A132" s="20"/>
      <c r="B132" s="21"/>
      <c r="C132" s="20"/>
      <c r="D132" s="22"/>
      <c r="E132" s="22"/>
      <c r="F132" s="22"/>
    </row>
    <row r="133" spans="1:6" x14ac:dyDescent="0.25">
      <c r="A133" s="20"/>
      <c r="B133" s="21"/>
      <c r="C133" s="20"/>
      <c r="D133" s="22"/>
      <c r="E133" s="22"/>
      <c r="F133" s="22"/>
    </row>
    <row r="134" spans="1:6" x14ac:dyDescent="0.25">
      <c r="A134" s="20"/>
      <c r="B134" s="21"/>
      <c r="C134" s="20"/>
      <c r="D134" s="22"/>
      <c r="E134" s="22"/>
      <c r="F134" s="22"/>
    </row>
    <row r="135" spans="1:6" x14ac:dyDescent="0.25">
      <c r="A135" s="20"/>
      <c r="B135" s="21"/>
      <c r="C135" s="20"/>
      <c r="D135" s="22"/>
      <c r="E135" s="22"/>
      <c r="F135" s="22"/>
    </row>
    <row r="136" spans="1:6" x14ac:dyDescent="0.25">
      <c r="A136" s="20"/>
      <c r="B136" s="21"/>
      <c r="C136" s="20"/>
      <c r="D136" s="22"/>
      <c r="E136" s="22"/>
      <c r="F136" s="22"/>
    </row>
    <row r="137" spans="1:6" x14ac:dyDescent="0.25">
      <c r="A137" s="20"/>
      <c r="B137" s="21"/>
      <c r="C137" s="20"/>
      <c r="D137" s="22"/>
      <c r="E137" s="22"/>
      <c r="F137" s="22"/>
    </row>
    <row r="138" spans="1:6" x14ac:dyDescent="0.25">
      <c r="A138" s="20"/>
      <c r="B138" s="21"/>
      <c r="C138" s="20"/>
      <c r="D138" s="22"/>
      <c r="E138" s="22"/>
      <c r="F138" s="22"/>
    </row>
    <row r="139" spans="1:6" x14ac:dyDescent="0.25">
      <c r="A139" s="20"/>
      <c r="B139" s="21"/>
      <c r="C139" s="20"/>
      <c r="D139" s="22"/>
      <c r="E139" s="22"/>
      <c r="F139" s="22"/>
    </row>
    <row r="140" spans="1:6" x14ac:dyDescent="0.25">
      <c r="A140" s="20"/>
      <c r="B140" s="21"/>
      <c r="C140" s="20"/>
      <c r="D140" s="22"/>
      <c r="E140" s="22"/>
      <c r="F140" s="22"/>
    </row>
    <row r="141" spans="1:6" x14ac:dyDescent="0.25">
      <c r="A141" s="20"/>
      <c r="B141" s="21"/>
      <c r="C141" s="20"/>
      <c r="D141" s="22"/>
      <c r="E141" s="22"/>
      <c r="F141" s="22"/>
    </row>
    <row r="142" spans="1:6" x14ac:dyDescent="0.25">
      <c r="A142" s="20"/>
      <c r="B142" s="21"/>
      <c r="C142" s="20"/>
      <c r="D142" s="22"/>
      <c r="E142" s="22"/>
      <c r="F142" s="22"/>
    </row>
    <row r="143" spans="1:6" x14ac:dyDescent="0.25">
      <c r="A143" s="20"/>
      <c r="B143" s="21"/>
      <c r="C143" s="20"/>
      <c r="D143" s="22"/>
      <c r="E143" s="22"/>
      <c r="F143" s="22"/>
    </row>
    <row r="144" spans="1:6" x14ac:dyDescent="0.25">
      <c r="A144" s="20"/>
      <c r="B144" s="21"/>
      <c r="C144" s="20"/>
      <c r="D144" s="22"/>
      <c r="E144" s="22"/>
      <c r="F144" s="22"/>
    </row>
    <row r="145" spans="1:6" x14ac:dyDescent="0.25">
      <c r="A145" s="20"/>
      <c r="B145" s="21"/>
      <c r="C145" s="20"/>
      <c r="D145" s="22"/>
      <c r="E145" s="22"/>
      <c r="F145" s="22"/>
    </row>
    <row r="146" spans="1:6" x14ac:dyDescent="0.25">
      <c r="A146" s="20"/>
      <c r="B146" s="21"/>
      <c r="C146" s="20"/>
      <c r="D146" s="22"/>
      <c r="E146" s="22"/>
      <c r="F146" s="22"/>
    </row>
    <row r="147" spans="1:6" x14ac:dyDescent="0.25">
      <c r="A147" s="20"/>
      <c r="B147" s="21"/>
      <c r="C147" s="20"/>
      <c r="D147" s="22"/>
      <c r="E147" s="22"/>
      <c r="F147" s="22"/>
    </row>
    <row r="148" spans="1:6" x14ac:dyDescent="0.25">
      <c r="A148" s="20"/>
      <c r="B148" s="21"/>
      <c r="C148" s="20"/>
      <c r="D148" s="22"/>
      <c r="E148" s="22"/>
      <c r="F148" s="22"/>
    </row>
    <row r="149" spans="1:6" x14ac:dyDescent="0.25">
      <c r="A149" s="20"/>
      <c r="B149" s="21"/>
      <c r="C149" s="20"/>
      <c r="D149" s="22"/>
      <c r="E149" s="22"/>
      <c r="F149" s="22"/>
    </row>
    <row r="150" spans="1:6" x14ac:dyDescent="0.25">
      <c r="A150" s="20"/>
      <c r="B150" s="21"/>
      <c r="C150" s="20"/>
      <c r="D150" s="22"/>
      <c r="E150" s="22"/>
      <c r="F150" s="22"/>
    </row>
    <row r="151" spans="1:6" x14ac:dyDescent="0.25">
      <c r="A151" s="20"/>
      <c r="B151" s="21"/>
      <c r="C151" s="20"/>
      <c r="D151" s="22"/>
      <c r="E151" s="22"/>
      <c r="F151" s="22"/>
    </row>
    <row r="152" spans="1:6" x14ac:dyDescent="0.25">
      <c r="A152" s="20"/>
      <c r="B152" s="21"/>
      <c r="C152" s="20"/>
      <c r="D152" s="22"/>
      <c r="E152" s="22"/>
      <c r="F152" s="22"/>
    </row>
    <row r="153" spans="1:6" x14ac:dyDescent="0.25">
      <c r="A153" s="20"/>
      <c r="B153" s="21"/>
      <c r="C153" s="20"/>
      <c r="D153" s="22"/>
      <c r="E153" s="22"/>
      <c r="F153" s="22"/>
    </row>
    <row r="154" spans="1:6" x14ac:dyDescent="0.25">
      <c r="A154" s="20"/>
      <c r="B154" s="21"/>
      <c r="C154" s="20"/>
      <c r="D154" s="22"/>
      <c r="E154" s="22"/>
      <c r="F154" s="22"/>
    </row>
    <row r="155" spans="1:6" x14ac:dyDescent="0.25">
      <c r="A155" s="20"/>
      <c r="B155" s="21"/>
      <c r="C155" s="20"/>
      <c r="D155" s="22"/>
      <c r="E155" s="22"/>
      <c r="F155" s="22"/>
    </row>
    <row r="156" spans="1:6" x14ac:dyDescent="0.25">
      <c r="A156" s="20"/>
      <c r="B156" s="21"/>
      <c r="C156" s="20"/>
      <c r="D156" s="22"/>
      <c r="E156" s="22"/>
      <c r="F156" s="22"/>
    </row>
    <row r="157" spans="1:6" x14ac:dyDescent="0.25">
      <c r="A157" s="20"/>
      <c r="B157" s="21"/>
      <c r="C157" s="20"/>
      <c r="D157" s="22"/>
      <c r="E157" s="22"/>
      <c r="F157" s="22"/>
    </row>
    <row r="158" spans="1:6" x14ac:dyDescent="0.25">
      <c r="A158" s="20"/>
      <c r="B158" s="21"/>
      <c r="C158" s="20"/>
      <c r="D158" s="22"/>
      <c r="E158" s="22"/>
      <c r="F158" s="22"/>
    </row>
    <row r="159" spans="1:6" x14ac:dyDescent="0.25">
      <c r="A159" s="20"/>
      <c r="B159" s="21"/>
      <c r="C159" s="20"/>
      <c r="D159" s="22"/>
      <c r="E159" s="22"/>
      <c r="F159" s="22"/>
    </row>
    <row r="160" spans="1:6" x14ac:dyDescent="0.25">
      <c r="A160" s="20"/>
      <c r="B160" s="21"/>
      <c r="C160" s="20"/>
      <c r="D160" s="22"/>
      <c r="E160" s="22"/>
      <c r="F160" s="22"/>
    </row>
    <row r="161" spans="1:6" x14ac:dyDescent="0.25">
      <c r="A161" s="20"/>
      <c r="B161" s="21"/>
      <c r="C161" s="20"/>
      <c r="D161" s="22"/>
      <c r="E161" s="22"/>
      <c r="F161" s="22"/>
    </row>
    <row r="162" spans="1:6" x14ac:dyDescent="0.25">
      <c r="A162" s="20"/>
      <c r="B162" s="21"/>
      <c r="C162" s="20"/>
      <c r="D162" s="22"/>
      <c r="E162" s="22"/>
      <c r="F162" s="22"/>
    </row>
    <row r="163" spans="1:6" x14ac:dyDescent="0.25">
      <c r="A163" s="20"/>
      <c r="B163" s="21"/>
      <c r="C163" s="20"/>
      <c r="D163" s="22"/>
      <c r="E163" s="22"/>
      <c r="F163" s="22"/>
    </row>
    <row r="164" spans="1:6" x14ac:dyDescent="0.25">
      <c r="A164" s="20"/>
      <c r="B164" s="21"/>
      <c r="C164" s="20"/>
      <c r="D164" s="22"/>
      <c r="E164" s="22"/>
      <c r="F164" s="22"/>
    </row>
    <row r="165" spans="1:6" x14ac:dyDescent="0.25">
      <c r="A165" s="20"/>
      <c r="B165" s="21"/>
      <c r="C165" s="20"/>
      <c r="D165" s="22"/>
      <c r="E165" s="22"/>
      <c r="F165" s="22"/>
    </row>
    <row r="166" spans="1:6" x14ac:dyDescent="0.25">
      <c r="A166" s="20"/>
      <c r="B166" s="21"/>
      <c r="C166" s="20"/>
      <c r="D166" s="22"/>
      <c r="E166" s="22"/>
      <c r="F166" s="22"/>
    </row>
    <row r="167" spans="1:6" x14ac:dyDescent="0.25">
      <c r="A167" s="20"/>
      <c r="B167" s="21"/>
      <c r="C167" s="20"/>
      <c r="D167" s="22"/>
      <c r="E167" s="22"/>
      <c r="F167" s="22"/>
    </row>
    <row r="168" spans="1:6" x14ac:dyDescent="0.25">
      <c r="A168" s="20"/>
      <c r="B168" s="21"/>
      <c r="C168" s="20"/>
      <c r="D168" s="22"/>
      <c r="E168" s="22"/>
      <c r="F168" s="22"/>
    </row>
    <row r="169" spans="1:6" x14ac:dyDescent="0.25">
      <c r="A169" s="20"/>
      <c r="B169" s="21"/>
      <c r="C169" s="20"/>
      <c r="D169" s="22"/>
      <c r="E169" s="22"/>
      <c r="F169" s="22"/>
    </row>
    <row r="170" spans="1:6" x14ac:dyDescent="0.25">
      <c r="A170" s="20"/>
      <c r="B170" s="21"/>
      <c r="C170" s="20"/>
      <c r="D170" s="22"/>
      <c r="E170" s="22"/>
      <c r="F170" s="22"/>
    </row>
    <row r="171" spans="1:6" x14ac:dyDescent="0.25">
      <c r="A171" s="20"/>
      <c r="B171" s="21"/>
      <c r="C171" s="20"/>
      <c r="D171" s="22"/>
      <c r="E171" s="22"/>
      <c r="F171" s="22"/>
    </row>
    <row r="172" spans="1:6" x14ac:dyDescent="0.25">
      <c r="A172" s="20"/>
      <c r="B172" s="21"/>
      <c r="C172" s="20"/>
      <c r="D172" s="22"/>
      <c r="E172" s="22"/>
      <c r="F172" s="22"/>
    </row>
    <row r="173" spans="1:6" x14ac:dyDescent="0.25">
      <c r="A173" s="20"/>
      <c r="B173" s="21"/>
      <c r="C173" s="20"/>
      <c r="D173" s="22"/>
      <c r="E173" s="22"/>
      <c r="F173" s="22"/>
    </row>
    <row r="174" spans="1:6" x14ac:dyDescent="0.25">
      <c r="A174" s="20"/>
      <c r="B174" s="21"/>
      <c r="C174" s="20"/>
      <c r="D174" s="22"/>
      <c r="E174" s="22"/>
      <c r="F174" s="22"/>
    </row>
    <row r="175" spans="1:6" x14ac:dyDescent="0.25">
      <c r="A175" s="20"/>
      <c r="B175" s="21"/>
      <c r="C175" s="20"/>
      <c r="D175" s="22"/>
      <c r="E175" s="22"/>
      <c r="F175" s="22"/>
    </row>
    <row r="176" spans="1:6" x14ac:dyDescent="0.25">
      <c r="A176" s="20"/>
      <c r="B176" s="21"/>
      <c r="C176" s="20"/>
      <c r="D176" s="22"/>
      <c r="E176" s="22"/>
      <c r="F176" s="22"/>
    </row>
    <row r="177" spans="1:6" x14ac:dyDescent="0.25">
      <c r="A177" s="20"/>
      <c r="B177" s="21"/>
      <c r="C177" s="20"/>
      <c r="D177" s="22"/>
      <c r="E177" s="22"/>
      <c r="F177" s="22"/>
    </row>
    <row r="178" spans="1:6" x14ac:dyDescent="0.25">
      <c r="A178" s="20"/>
      <c r="B178" s="21"/>
      <c r="C178" s="20"/>
      <c r="D178" s="22"/>
      <c r="E178" s="22"/>
      <c r="F178" s="22"/>
    </row>
    <row r="179" spans="1:6" x14ac:dyDescent="0.25">
      <c r="A179" s="20"/>
      <c r="B179" s="21"/>
      <c r="C179" s="20"/>
      <c r="D179" s="22"/>
      <c r="E179" s="22"/>
      <c r="F179" s="22"/>
    </row>
    <row r="180" spans="1:6" x14ac:dyDescent="0.25">
      <c r="A180" s="20"/>
      <c r="B180" s="21"/>
      <c r="C180" s="20"/>
      <c r="D180" s="22"/>
      <c r="E180" s="22"/>
      <c r="F180" s="22"/>
    </row>
    <row r="181" spans="1:6" x14ac:dyDescent="0.25">
      <c r="A181" s="20"/>
      <c r="B181" s="21"/>
      <c r="C181" s="20"/>
      <c r="D181" s="22"/>
      <c r="E181" s="22"/>
      <c r="F181" s="22"/>
    </row>
    <row r="182" spans="1:6" x14ac:dyDescent="0.25">
      <c r="A182" s="25"/>
      <c r="B182" s="26"/>
      <c r="D182" s="27"/>
      <c r="E182" s="27"/>
      <c r="F182" s="27"/>
    </row>
    <row r="183" spans="1:6" x14ac:dyDescent="0.25">
      <c r="A183" s="25"/>
      <c r="B183" s="26"/>
      <c r="D183" s="27"/>
      <c r="E183" s="27"/>
      <c r="F183" s="27"/>
    </row>
    <row r="184" spans="1:6" x14ac:dyDescent="0.25">
      <c r="A184" s="25"/>
      <c r="B184" s="26"/>
      <c r="D184" s="27"/>
      <c r="E184" s="27"/>
      <c r="F184" s="27"/>
    </row>
    <row r="185" spans="1:6" x14ac:dyDescent="0.25">
      <c r="A185" s="25"/>
      <c r="B185" s="26"/>
      <c r="D185" s="27"/>
      <c r="E185" s="27"/>
      <c r="F185" s="27"/>
    </row>
    <row r="186" spans="1:6" x14ac:dyDescent="0.25">
      <c r="A186" s="25"/>
      <c r="B186" s="26"/>
      <c r="D186" s="27"/>
      <c r="E186" s="27"/>
      <c r="F186" s="27"/>
    </row>
    <row r="187" spans="1:6" x14ac:dyDescent="0.25">
      <c r="A187" s="25"/>
      <c r="B187" s="26"/>
      <c r="D187" s="27"/>
      <c r="E187" s="27"/>
      <c r="F187" s="27"/>
    </row>
    <row r="188" spans="1:6" x14ac:dyDescent="0.25">
      <c r="A188" s="25"/>
      <c r="B188" s="26"/>
      <c r="D188" s="27"/>
      <c r="E188" s="27"/>
      <c r="F188" s="27"/>
    </row>
    <row r="189" spans="1:6" x14ac:dyDescent="0.25">
      <c r="A189" s="25"/>
      <c r="B189" s="26"/>
      <c r="D189" s="27"/>
      <c r="E189" s="27"/>
      <c r="F189" s="27"/>
    </row>
    <row r="190" spans="1:6" x14ac:dyDescent="0.25">
      <c r="A190" s="25"/>
      <c r="B190" s="26"/>
      <c r="D190" s="27"/>
      <c r="E190" s="27"/>
      <c r="F190" s="27"/>
    </row>
    <row r="191" spans="1:6" x14ac:dyDescent="0.25">
      <c r="A191" s="25"/>
      <c r="B191" s="26"/>
      <c r="D191" s="27"/>
      <c r="E191" s="27"/>
      <c r="F191" s="27"/>
    </row>
    <row r="192" spans="1:6" x14ac:dyDescent="0.25">
      <c r="A192" s="25"/>
      <c r="B192" s="26"/>
      <c r="D192" s="27"/>
      <c r="E192" s="27"/>
      <c r="F192" s="27"/>
    </row>
    <row r="193" spans="1:6" x14ac:dyDescent="0.25">
      <c r="A193" s="25"/>
      <c r="B193" s="26"/>
      <c r="D193" s="27"/>
      <c r="E193" s="27"/>
      <c r="F193" s="27"/>
    </row>
    <row r="194" spans="1:6" x14ac:dyDescent="0.25">
      <c r="A194" s="25"/>
      <c r="B194" s="26"/>
      <c r="D194" s="27"/>
      <c r="E194" s="27"/>
      <c r="F194" s="27"/>
    </row>
    <row r="195" spans="1:6" x14ac:dyDescent="0.25">
      <c r="A195" s="25"/>
      <c r="B195" s="26"/>
      <c r="D195" s="27"/>
      <c r="E195" s="27"/>
      <c r="F195" s="27"/>
    </row>
    <row r="196" spans="1:6" x14ac:dyDescent="0.25">
      <c r="A196" s="25"/>
      <c r="B196" s="26"/>
      <c r="D196" s="27"/>
      <c r="E196" s="27"/>
      <c r="F196" s="27"/>
    </row>
    <row r="197" spans="1:6" x14ac:dyDescent="0.25">
      <c r="A197" s="25"/>
      <c r="B197" s="26"/>
      <c r="D197" s="27"/>
      <c r="E197" s="27"/>
      <c r="F197" s="27"/>
    </row>
    <row r="198" spans="1:6" x14ac:dyDescent="0.25">
      <c r="A198" s="25"/>
      <c r="B198" s="26"/>
      <c r="D198" s="27"/>
      <c r="E198" s="27"/>
      <c r="F198" s="27"/>
    </row>
    <row r="199" spans="1:6" x14ac:dyDescent="0.25">
      <c r="A199" s="25"/>
      <c r="B199" s="26"/>
      <c r="D199" s="27"/>
      <c r="E199" s="27"/>
      <c r="F199" s="27"/>
    </row>
    <row r="200" spans="1:6" x14ac:dyDescent="0.25">
      <c r="A200" s="25"/>
      <c r="B200" s="26"/>
      <c r="D200" s="27"/>
      <c r="E200" s="27"/>
      <c r="F200" s="27"/>
    </row>
    <row r="201" spans="1:6" x14ac:dyDescent="0.25">
      <c r="A201" s="25"/>
      <c r="B201" s="26"/>
      <c r="D201" s="27"/>
      <c r="E201" s="27"/>
      <c r="F201" s="27"/>
    </row>
    <row r="202" spans="1:6" x14ac:dyDescent="0.25">
      <c r="A202" s="25"/>
      <c r="B202" s="26"/>
      <c r="D202" s="27"/>
      <c r="E202" s="27"/>
      <c r="F202" s="27"/>
    </row>
    <row r="203" spans="1:6" x14ac:dyDescent="0.25">
      <c r="A203" s="25"/>
      <c r="B203" s="26"/>
      <c r="D203" s="27"/>
      <c r="E203" s="27"/>
      <c r="F203" s="27"/>
    </row>
    <row r="204" spans="1:6" x14ac:dyDescent="0.25">
      <c r="A204" s="25"/>
      <c r="B204" s="26"/>
      <c r="D204" s="27"/>
      <c r="E204" s="27"/>
      <c r="F204" s="27"/>
    </row>
    <row r="205" spans="1:6" x14ac:dyDescent="0.25">
      <c r="A205" s="25"/>
      <c r="B205" s="26"/>
      <c r="D205" s="27"/>
      <c r="E205" s="27"/>
      <c r="F205" s="27"/>
    </row>
    <row r="206" spans="1:6" x14ac:dyDescent="0.25">
      <c r="A206" s="25"/>
      <c r="B206" s="26"/>
      <c r="D206" s="27"/>
      <c r="E206" s="27"/>
      <c r="F206" s="27"/>
    </row>
    <row r="207" spans="1:6" x14ac:dyDescent="0.25">
      <c r="A207" s="25"/>
      <c r="B207" s="26"/>
      <c r="D207" s="27"/>
      <c r="E207" s="27"/>
      <c r="F207" s="27"/>
    </row>
    <row r="208" spans="1:6" x14ac:dyDescent="0.25">
      <c r="A208" s="25"/>
      <c r="B208" s="26"/>
      <c r="D208" s="27"/>
      <c r="E208" s="27"/>
      <c r="F208" s="27"/>
    </row>
    <row r="209" spans="1:6" x14ac:dyDescent="0.25">
      <c r="A209" s="25"/>
      <c r="B209" s="26"/>
      <c r="D209" s="27"/>
      <c r="E209" s="27"/>
      <c r="F209" s="27"/>
    </row>
    <row r="210" spans="1:6" x14ac:dyDescent="0.25">
      <c r="A210" s="25"/>
      <c r="B210" s="26"/>
      <c r="D210" s="27"/>
      <c r="E210" s="27"/>
      <c r="F210" s="27"/>
    </row>
    <row r="211" spans="1:6" x14ac:dyDescent="0.25">
      <c r="A211" s="25"/>
      <c r="B211" s="26"/>
      <c r="D211" s="27"/>
      <c r="E211" s="27"/>
      <c r="F211" s="27"/>
    </row>
    <row r="212" spans="1:6" x14ac:dyDescent="0.25">
      <c r="A212" s="25"/>
      <c r="B212" s="26"/>
      <c r="D212" s="27"/>
      <c r="E212" s="27"/>
      <c r="F212" s="27"/>
    </row>
    <row r="213" spans="1:6" x14ac:dyDescent="0.25">
      <c r="A213" s="25"/>
      <c r="B213" s="26"/>
      <c r="D213" s="27"/>
      <c r="E213" s="27"/>
      <c r="F213" s="27"/>
    </row>
    <row r="214" spans="1:6" x14ac:dyDescent="0.25">
      <c r="A214" s="25"/>
      <c r="B214" s="26"/>
      <c r="D214" s="27"/>
      <c r="E214" s="27"/>
      <c r="F214" s="27"/>
    </row>
    <row r="215" spans="1:6" x14ac:dyDescent="0.25">
      <c r="A215" s="25"/>
      <c r="B215" s="26"/>
      <c r="D215" s="27"/>
      <c r="E215" s="27"/>
      <c r="F215" s="27"/>
    </row>
    <row r="216" spans="1:6" x14ac:dyDescent="0.25">
      <c r="A216" s="25"/>
      <c r="B216" s="26"/>
      <c r="D216" s="27"/>
      <c r="E216" s="27"/>
      <c r="F216" s="27"/>
    </row>
    <row r="217" spans="1:6" x14ac:dyDescent="0.25">
      <c r="A217" s="25"/>
      <c r="B217" s="26"/>
      <c r="D217" s="27"/>
      <c r="E217" s="27"/>
      <c r="F217" s="27"/>
    </row>
    <row r="218" spans="1:6" x14ac:dyDescent="0.25">
      <c r="A218" s="25"/>
      <c r="B218" s="26"/>
      <c r="D218" s="27"/>
      <c r="E218" s="27"/>
      <c r="F218" s="27"/>
    </row>
    <row r="219" spans="1:6" x14ac:dyDescent="0.25">
      <c r="A219" s="25"/>
      <c r="B219" s="26"/>
      <c r="D219" s="27"/>
      <c r="E219" s="27"/>
      <c r="F219" s="27"/>
    </row>
    <row r="220" spans="1:6" x14ac:dyDescent="0.25">
      <c r="A220" s="25"/>
      <c r="B220" s="26"/>
      <c r="D220" s="27"/>
      <c r="E220" s="27"/>
      <c r="F220" s="27"/>
    </row>
    <row r="221" spans="1:6" x14ac:dyDescent="0.25">
      <c r="A221" s="25"/>
      <c r="B221" s="26"/>
      <c r="D221" s="27"/>
      <c r="E221" s="27"/>
      <c r="F221" s="27"/>
    </row>
    <row r="222" spans="1:6" x14ac:dyDescent="0.25">
      <c r="A222" s="25"/>
      <c r="B222" s="26"/>
      <c r="D222" s="27"/>
      <c r="E222" s="27"/>
      <c r="F222" s="27"/>
    </row>
    <row r="223" spans="1:6" x14ac:dyDescent="0.25">
      <c r="A223" s="25"/>
      <c r="B223" s="26"/>
      <c r="D223" s="27"/>
      <c r="E223" s="27"/>
      <c r="F223" s="27"/>
    </row>
    <row r="224" spans="1:6" x14ac:dyDescent="0.25">
      <c r="A224" s="25"/>
      <c r="B224" s="26"/>
      <c r="D224" s="27"/>
      <c r="E224" s="27"/>
      <c r="F224" s="27"/>
    </row>
    <row r="225" spans="1:6" x14ac:dyDescent="0.25">
      <c r="A225" s="25"/>
      <c r="B225" s="26"/>
      <c r="D225" s="27"/>
      <c r="E225" s="27"/>
      <c r="F225" s="27"/>
    </row>
    <row r="226" spans="1:6" x14ac:dyDescent="0.25">
      <c r="A226" s="25"/>
      <c r="B226" s="26"/>
      <c r="D226" s="27"/>
      <c r="E226" s="27"/>
      <c r="F226" s="27"/>
    </row>
    <row r="227" spans="1:6" x14ac:dyDescent="0.25">
      <c r="A227" s="25"/>
      <c r="B227" s="26"/>
      <c r="D227" s="27"/>
      <c r="E227" s="27"/>
      <c r="F227" s="27"/>
    </row>
    <row r="228" spans="1:6" x14ac:dyDescent="0.25">
      <c r="A228" s="25"/>
      <c r="B228" s="26"/>
      <c r="D228" s="27"/>
      <c r="E228" s="27"/>
      <c r="F228" s="27"/>
    </row>
    <row r="229" spans="1:6" x14ac:dyDescent="0.25">
      <c r="A229" s="25"/>
      <c r="B229" s="26"/>
      <c r="D229" s="27"/>
      <c r="E229" s="27"/>
      <c r="F229" s="27"/>
    </row>
    <row r="230" spans="1:6" x14ac:dyDescent="0.25">
      <c r="A230" s="25"/>
      <c r="B230" s="26"/>
      <c r="D230" s="27"/>
      <c r="E230" s="27"/>
      <c r="F230" s="27"/>
    </row>
    <row r="231" spans="1:6" x14ac:dyDescent="0.25">
      <c r="A231" s="25"/>
      <c r="B231" s="26"/>
      <c r="D231" s="27"/>
      <c r="E231" s="27"/>
      <c r="F231" s="27"/>
    </row>
    <row r="232" spans="1:6" x14ac:dyDescent="0.25">
      <c r="A232" s="25"/>
      <c r="B232" s="26"/>
      <c r="D232" s="27"/>
      <c r="E232" s="27"/>
      <c r="F232" s="27"/>
    </row>
    <row r="233" spans="1:6" x14ac:dyDescent="0.25">
      <c r="A233" s="25"/>
      <c r="B233" s="26"/>
      <c r="D233" s="27"/>
      <c r="E233" s="27"/>
      <c r="F233" s="27"/>
    </row>
    <row r="234" spans="1:6" x14ac:dyDescent="0.25">
      <c r="A234" s="25"/>
      <c r="B234" s="26"/>
      <c r="D234" s="27"/>
      <c r="E234" s="27"/>
      <c r="F234" s="27"/>
    </row>
    <row r="235" spans="1:6" x14ac:dyDescent="0.25">
      <c r="A235" s="25"/>
      <c r="B235" s="26"/>
      <c r="D235" s="27"/>
      <c r="E235" s="27"/>
      <c r="F235" s="27"/>
    </row>
    <row r="236" spans="1:6" x14ac:dyDescent="0.25">
      <c r="A236" s="25"/>
      <c r="B236" s="26"/>
      <c r="D236" s="27"/>
      <c r="E236" s="27"/>
      <c r="F236" s="27"/>
    </row>
    <row r="237" spans="1:6" x14ac:dyDescent="0.25">
      <c r="A237" s="25"/>
      <c r="B237" s="26"/>
      <c r="D237" s="27"/>
      <c r="E237" s="27"/>
      <c r="F237" s="27"/>
    </row>
    <row r="238" spans="1:6" x14ac:dyDescent="0.25">
      <c r="A238" s="25"/>
      <c r="B238" s="26"/>
      <c r="D238" s="27"/>
      <c r="E238" s="27"/>
      <c r="F238" s="27"/>
    </row>
    <row r="239" spans="1:6" x14ac:dyDescent="0.25">
      <c r="A239" s="25"/>
      <c r="B239" s="26"/>
      <c r="D239" s="27"/>
      <c r="E239" s="27"/>
      <c r="F239" s="27"/>
    </row>
    <row r="240" spans="1:6" x14ac:dyDescent="0.25">
      <c r="A240" s="25"/>
      <c r="B240" s="26"/>
      <c r="D240" s="27"/>
      <c r="E240" s="27"/>
      <c r="F240" s="27"/>
    </row>
    <row r="241" spans="1:6" x14ac:dyDescent="0.25">
      <c r="A241" s="25"/>
      <c r="B241" s="26"/>
      <c r="D241" s="27"/>
      <c r="E241" s="27"/>
      <c r="F241" s="27"/>
    </row>
    <row r="242" spans="1:6" x14ac:dyDescent="0.25">
      <c r="A242" s="25"/>
      <c r="B242" s="26"/>
      <c r="D242" s="27"/>
      <c r="E242" s="27"/>
      <c r="F242" s="27"/>
    </row>
    <row r="243" spans="1:6" x14ac:dyDescent="0.25">
      <c r="A243" s="25"/>
      <c r="B243" s="26"/>
      <c r="D243" s="27"/>
      <c r="E243" s="27"/>
      <c r="F243" s="27"/>
    </row>
    <row r="244" spans="1:6" x14ac:dyDescent="0.25">
      <c r="A244" s="25"/>
      <c r="B244" s="26"/>
      <c r="D244" s="27"/>
      <c r="E244" s="27"/>
      <c r="F244" s="27"/>
    </row>
    <row r="245" spans="1:6" x14ac:dyDescent="0.25">
      <c r="A245" s="25"/>
      <c r="B245" s="26"/>
      <c r="D245" s="27"/>
      <c r="E245" s="27"/>
      <c r="F245" s="27"/>
    </row>
    <row r="246" spans="1:6" x14ac:dyDescent="0.25">
      <c r="A246" s="25"/>
      <c r="B246" s="26"/>
      <c r="D246" s="27"/>
      <c r="E246" s="27"/>
      <c r="F246" s="27"/>
    </row>
    <row r="247" spans="1:6" x14ac:dyDescent="0.25">
      <c r="A247" s="25"/>
      <c r="B247" s="26"/>
      <c r="D247" s="27"/>
      <c r="E247" s="27"/>
      <c r="F247" s="27"/>
    </row>
    <row r="248" spans="1:6" x14ac:dyDescent="0.25">
      <c r="A248" s="25"/>
      <c r="B248" s="26"/>
      <c r="D248" s="27"/>
      <c r="E248" s="27"/>
      <c r="F248" s="27"/>
    </row>
    <row r="249" spans="1:6" x14ac:dyDescent="0.25">
      <c r="A249" s="25"/>
      <c r="B249" s="26"/>
      <c r="D249" s="27"/>
      <c r="E249" s="27"/>
      <c r="F249" s="27"/>
    </row>
    <row r="250" spans="1:6" x14ac:dyDescent="0.25">
      <c r="A250" s="25"/>
      <c r="B250" s="26"/>
      <c r="D250" s="27"/>
      <c r="E250" s="27"/>
      <c r="F250" s="27"/>
    </row>
    <row r="251" spans="1:6" x14ac:dyDescent="0.25">
      <c r="A251" s="25"/>
      <c r="B251" s="26"/>
      <c r="D251" s="27"/>
      <c r="E251" s="27"/>
      <c r="F251" s="27"/>
    </row>
    <row r="252" spans="1:6" x14ac:dyDescent="0.25">
      <c r="A252" s="25"/>
      <c r="B252" s="26"/>
      <c r="D252" s="27"/>
      <c r="E252" s="27"/>
      <c r="F252" s="27"/>
    </row>
    <row r="253" spans="1:6" x14ac:dyDescent="0.25">
      <c r="A253" s="25"/>
      <c r="B253" s="26"/>
      <c r="D253" s="27"/>
      <c r="E253" s="27"/>
      <c r="F253" s="27"/>
    </row>
    <row r="254" spans="1:6" x14ac:dyDescent="0.25">
      <c r="A254" s="25"/>
      <c r="B254" s="26"/>
      <c r="D254" s="27"/>
      <c r="E254" s="27"/>
      <c r="F254" s="27"/>
    </row>
    <row r="255" spans="1:6" x14ac:dyDescent="0.25">
      <c r="A255" s="25"/>
      <c r="B255" s="26"/>
      <c r="D255" s="27"/>
      <c r="E255" s="27"/>
      <c r="F255" s="27"/>
    </row>
    <row r="256" spans="1:6" x14ac:dyDescent="0.25">
      <c r="A256" s="25"/>
      <c r="B256" s="26"/>
      <c r="D256" s="27"/>
      <c r="E256" s="27"/>
      <c r="F256" s="27"/>
    </row>
    <row r="257" spans="1:6" x14ac:dyDescent="0.25">
      <c r="A257" s="25"/>
      <c r="B257" s="26"/>
      <c r="D257" s="27"/>
      <c r="E257" s="27"/>
      <c r="F257" s="27"/>
    </row>
    <row r="258" spans="1:6" x14ac:dyDescent="0.25">
      <c r="A258" s="25"/>
      <c r="B258" s="26"/>
      <c r="D258" s="27"/>
      <c r="E258" s="27"/>
      <c r="F258" s="27"/>
    </row>
    <row r="259" spans="1:6" x14ac:dyDescent="0.25">
      <c r="A259" s="25"/>
      <c r="B259" s="26"/>
      <c r="D259" s="27"/>
      <c r="E259" s="27"/>
      <c r="F259" s="27"/>
    </row>
    <row r="260" spans="1:6" x14ac:dyDescent="0.25">
      <c r="A260" s="25"/>
      <c r="B260" s="26"/>
      <c r="D260" s="27"/>
      <c r="E260" s="27"/>
      <c r="F260" s="27"/>
    </row>
    <row r="261" spans="1:6" x14ac:dyDescent="0.25">
      <c r="A261" s="25"/>
      <c r="B261" s="26"/>
      <c r="D261" s="27"/>
      <c r="E261" s="27"/>
      <c r="F261" s="27"/>
    </row>
    <row r="262" spans="1:6" x14ac:dyDescent="0.25">
      <c r="A262" s="25"/>
      <c r="B262" s="26"/>
      <c r="D262" s="27"/>
      <c r="E262" s="27"/>
      <c r="F262" s="27"/>
    </row>
    <row r="263" spans="1:6" x14ac:dyDescent="0.25">
      <c r="A263" s="25"/>
      <c r="B263" s="26"/>
      <c r="D263" s="27"/>
      <c r="E263" s="27"/>
      <c r="F263" s="27"/>
    </row>
    <row r="264" spans="1:6" x14ac:dyDescent="0.25">
      <c r="A264" s="25"/>
      <c r="B264" s="26"/>
      <c r="D264" s="27"/>
      <c r="E264" s="27"/>
      <c r="F264" s="27"/>
    </row>
    <row r="265" spans="1:6" x14ac:dyDescent="0.25">
      <c r="A265" s="25"/>
      <c r="B265" s="26"/>
      <c r="D265" s="27"/>
      <c r="E265" s="27"/>
      <c r="F265" s="27"/>
    </row>
    <row r="266" spans="1:6" x14ac:dyDescent="0.25">
      <c r="A266" s="25"/>
      <c r="B266" s="26"/>
      <c r="D266" s="27"/>
      <c r="E266" s="27"/>
      <c r="F266" s="27"/>
    </row>
    <row r="267" spans="1:6" x14ac:dyDescent="0.25">
      <c r="A267" s="25"/>
      <c r="B267" s="26"/>
      <c r="D267" s="27"/>
      <c r="E267" s="27"/>
      <c r="F267" s="27"/>
    </row>
    <row r="268" spans="1:6" x14ac:dyDescent="0.25">
      <c r="A268" s="25"/>
      <c r="B268" s="26"/>
      <c r="D268" s="27"/>
      <c r="E268" s="27"/>
      <c r="F268" s="27"/>
    </row>
    <row r="269" spans="1:6" x14ac:dyDescent="0.25">
      <c r="A269" s="25"/>
      <c r="B269" s="26"/>
    </row>
    <row r="270" spans="1:6" x14ac:dyDescent="0.25">
      <c r="A270" s="25"/>
      <c r="B270" s="26"/>
    </row>
    <row r="271" spans="1:6" x14ac:dyDescent="0.25">
      <c r="A271" s="25"/>
      <c r="B271" s="26"/>
    </row>
    <row r="272" spans="1:6" x14ac:dyDescent="0.25">
      <c r="A272" s="25"/>
      <c r="B272" s="26"/>
    </row>
    <row r="273" spans="1:2" x14ac:dyDescent="0.25">
      <c r="A273" s="25"/>
      <c r="B273" s="26"/>
    </row>
    <row r="274" spans="1:2" x14ac:dyDescent="0.25">
      <c r="A274" s="25"/>
      <c r="B274" s="26"/>
    </row>
    <row r="275" spans="1:2" x14ac:dyDescent="0.25">
      <c r="A275" s="25"/>
      <c r="B275" s="26"/>
    </row>
    <row r="276" spans="1:2" x14ac:dyDescent="0.25">
      <c r="A276" s="25"/>
      <c r="B276" s="26"/>
    </row>
    <row r="277" spans="1:2" x14ac:dyDescent="0.25">
      <c r="A277" s="25"/>
      <c r="B277" s="26"/>
    </row>
    <row r="278" spans="1:2" x14ac:dyDescent="0.25">
      <c r="A278" s="25"/>
      <c r="B278" s="26"/>
    </row>
    <row r="279" spans="1:2" x14ac:dyDescent="0.25">
      <c r="A279" s="25"/>
      <c r="B279" s="26"/>
    </row>
    <row r="280" spans="1:2" x14ac:dyDescent="0.25">
      <c r="A280" s="25"/>
      <c r="B280" s="26"/>
    </row>
    <row r="281" spans="1:2" x14ac:dyDescent="0.25">
      <c r="A281" s="25"/>
      <c r="B281" s="26"/>
    </row>
    <row r="282" spans="1:2" x14ac:dyDescent="0.25">
      <c r="A282" s="25"/>
      <c r="B282" s="26"/>
    </row>
    <row r="283" spans="1:2" x14ac:dyDescent="0.25">
      <c r="A283" s="25"/>
      <c r="B283" s="26"/>
    </row>
    <row r="284" spans="1:2" x14ac:dyDescent="0.25">
      <c r="A284" s="25"/>
      <c r="B284" s="26"/>
    </row>
    <row r="285" spans="1:2" x14ac:dyDescent="0.25">
      <c r="A285" s="25"/>
      <c r="B285" s="26"/>
    </row>
    <row r="286" spans="1:2" x14ac:dyDescent="0.25">
      <c r="A286" s="25"/>
      <c r="B286" s="26"/>
    </row>
    <row r="287" spans="1:2" x14ac:dyDescent="0.25">
      <c r="A287" s="25"/>
      <c r="B287" s="26"/>
    </row>
    <row r="288" spans="1:2" x14ac:dyDescent="0.25">
      <c r="A288" s="25"/>
      <c r="B288" s="26"/>
    </row>
    <row r="289" spans="1:2" x14ac:dyDescent="0.25">
      <c r="A289" s="25"/>
      <c r="B289" s="26"/>
    </row>
    <row r="290" spans="1:2" x14ac:dyDescent="0.25">
      <c r="A290" s="25"/>
      <c r="B290" s="26"/>
    </row>
    <row r="291" spans="1:2" x14ac:dyDescent="0.25">
      <c r="A291" s="25"/>
      <c r="B291" s="26"/>
    </row>
    <row r="292" spans="1:2" x14ac:dyDescent="0.25">
      <c r="A292" s="25"/>
      <c r="B292" s="26"/>
    </row>
    <row r="293" spans="1:2" x14ac:dyDescent="0.25">
      <c r="A293" s="25"/>
      <c r="B293" s="26"/>
    </row>
    <row r="294" spans="1:2" x14ac:dyDescent="0.25">
      <c r="A294" s="25"/>
      <c r="B294" s="26"/>
    </row>
    <row r="295" spans="1:2" x14ac:dyDescent="0.25">
      <c r="A295" s="25"/>
      <c r="B295" s="26"/>
    </row>
    <row r="296" spans="1:2" x14ac:dyDescent="0.25">
      <c r="A296" s="25"/>
      <c r="B296" s="26"/>
    </row>
    <row r="297" spans="1:2" x14ac:dyDescent="0.25">
      <c r="A297" s="25"/>
      <c r="B297" s="26"/>
    </row>
    <row r="298" spans="1:2" x14ac:dyDescent="0.25">
      <c r="A298" s="25"/>
      <c r="B298" s="26"/>
    </row>
    <row r="299" spans="1:2" x14ac:dyDescent="0.25">
      <c r="A299" s="25"/>
      <c r="B299" s="26"/>
    </row>
    <row r="300" spans="1:2" x14ac:dyDescent="0.25">
      <c r="A300" s="25"/>
      <c r="B300" s="26"/>
    </row>
    <row r="301" spans="1:2" x14ac:dyDescent="0.25">
      <c r="A301" s="25"/>
      <c r="B301" s="26"/>
    </row>
    <row r="302" spans="1:2" x14ac:dyDescent="0.25">
      <c r="A302" s="25"/>
      <c r="B302" s="26"/>
    </row>
    <row r="303" spans="1:2" x14ac:dyDescent="0.25">
      <c r="A303" s="25"/>
      <c r="B303" s="26"/>
    </row>
    <row r="304" spans="1:2" x14ac:dyDescent="0.25">
      <c r="A304" s="25"/>
      <c r="B304" s="26"/>
    </row>
    <row r="305" spans="1:2" x14ac:dyDescent="0.25">
      <c r="A305" s="25"/>
      <c r="B305" s="26"/>
    </row>
    <row r="306" spans="1:2" x14ac:dyDescent="0.25">
      <c r="A306" s="25"/>
      <c r="B306" s="26"/>
    </row>
    <row r="307" spans="1:2" x14ac:dyDescent="0.25">
      <c r="A307" s="25"/>
      <c r="B307" s="26"/>
    </row>
    <row r="308" spans="1:2" x14ac:dyDescent="0.25">
      <c r="A308" s="25"/>
      <c r="B308" s="26"/>
    </row>
    <row r="309" spans="1:2" x14ac:dyDescent="0.25">
      <c r="A309" s="25"/>
      <c r="B309" s="26"/>
    </row>
    <row r="310" spans="1:2" x14ac:dyDescent="0.25">
      <c r="A310" s="25"/>
      <c r="B310" s="26"/>
    </row>
    <row r="311" spans="1:2" x14ac:dyDescent="0.25">
      <c r="A311" s="25"/>
      <c r="B311" s="26"/>
    </row>
    <row r="312" spans="1:2" x14ac:dyDescent="0.25">
      <c r="A312" s="25"/>
      <c r="B312" s="26"/>
    </row>
    <row r="313" spans="1:2" x14ac:dyDescent="0.25">
      <c r="A313" s="25"/>
      <c r="B313" s="26"/>
    </row>
    <row r="314" spans="1:2" x14ac:dyDescent="0.25">
      <c r="A314" s="25"/>
      <c r="B314" s="26"/>
    </row>
    <row r="315" spans="1:2" x14ac:dyDescent="0.25">
      <c r="A315" s="25"/>
      <c r="B315" s="26"/>
    </row>
    <row r="316" spans="1:2" x14ac:dyDescent="0.25">
      <c r="A316" s="25"/>
      <c r="B316" s="26"/>
    </row>
    <row r="317" spans="1:2" x14ac:dyDescent="0.25">
      <c r="A317" s="25"/>
      <c r="B317" s="26"/>
    </row>
    <row r="318" spans="1:2" x14ac:dyDescent="0.25">
      <c r="A318" s="25"/>
      <c r="B318" s="26"/>
    </row>
    <row r="319" spans="1:2" x14ac:dyDescent="0.25">
      <c r="A319" s="25"/>
      <c r="B319" s="26"/>
    </row>
    <row r="320" spans="1:2" x14ac:dyDescent="0.25">
      <c r="A320" s="25"/>
      <c r="B320" s="26"/>
    </row>
    <row r="321" spans="1:2" x14ac:dyDescent="0.25">
      <c r="A321" s="25"/>
      <c r="B321" s="26"/>
    </row>
    <row r="322" spans="1:2" x14ac:dyDescent="0.25">
      <c r="A322" s="25"/>
      <c r="B322" s="26"/>
    </row>
    <row r="323" spans="1:2" x14ac:dyDescent="0.25">
      <c r="A323" s="25"/>
      <c r="B323" s="26"/>
    </row>
    <row r="324" spans="1:2" x14ac:dyDescent="0.25">
      <c r="A324" s="25"/>
      <c r="B324" s="26"/>
    </row>
    <row r="325" spans="1:2" x14ac:dyDescent="0.25">
      <c r="A325" s="25"/>
      <c r="B325" s="26"/>
    </row>
    <row r="326" spans="1:2" x14ac:dyDescent="0.25">
      <c r="A326" s="25"/>
      <c r="B326" s="26"/>
    </row>
    <row r="327" spans="1:2" x14ac:dyDescent="0.25">
      <c r="A327" s="25"/>
      <c r="B327" s="26"/>
    </row>
    <row r="328" spans="1:2" x14ac:dyDescent="0.25">
      <c r="A328" s="25"/>
      <c r="B328" s="26"/>
    </row>
    <row r="329" spans="1:2" x14ac:dyDescent="0.25">
      <c r="A329" s="25"/>
      <c r="B329" s="26"/>
    </row>
    <row r="330" spans="1:2" x14ac:dyDescent="0.25">
      <c r="A330" s="25"/>
      <c r="B330" s="26"/>
    </row>
    <row r="331" spans="1:2" x14ac:dyDescent="0.25">
      <c r="A331" s="25"/>
      <c r="B331" s="26"/>
    </row>
    <row r="332" spans="1:2" x14ac:dyDescent="0.25">
      <c r="A332" s="25"/>
      <c r="B332" s="26"/>
    </row>
    <row r="333" spans="1:2" x14ac:dyDescent="0.25">
      <c r="A333" s="25"/>
      <c r="B333" s="26"/>
    </row>
    <row r="334" spans="1:2" x14ac:dyDescent="0.25">
      <c r="A334" s="25"/>
      <c r="B334" s="26"/>
    </row>
    <row r="335" spans="1:2" x14ac:dyDescent="0.25">
      <c r="A335" s="25"/>
      <c r="B335" s="26"/>
    </row>
    <row r="336" spans="1:2" x14ac:dyDescent="0.25">
      <c r="A336" s="25"/>
      <c r="B336" s="26"/>
    </row>
    <row r="337" spans="1:2" x14ac:dyDescent="0.25">
      <c r="A337" s="25"/>
      <c r="B337" s="26"/>
    </row>
    <row r="338" spans="1:2" x14ac:dyDescent="0.25">
      <c r="A338" s="25"/>
      <c r="B338" s="26"/>
    </row>
    <row r="339" spans="1:2" x14ac:dyDescent="0.25">
      <c r="A339" s="25"/>
      <c r="B339" s="26"/>
    </row>
    <row r="340" spans="1:2" x14ac:dyDescent="0.25">
      <c r="A340" s="25"/>
      <c r="B340" s="26"/>
    </row>
    <row r="341" spans="1:2" x14ac:dyDescent="0.25">
      <c r="A341" s="25"/>
      <c r="B341" s="26"/>
    </row>
    <row r="342" spans="1:2" x14ac:dyDescent="0.25">
      <c r="A342" s="25"/>
      <c r="B342" s="26"/>
    </row>
    <row r="343" spans="1:2" x14ac:dyDescent="0.25">
      <c r="A343" s="25"/>
      <c r="B343" s="26"/>
    </row>
    <row r="344" spans="1:2" x14ac:dyDescent="0.25">
      <c r="A344" s="25"/>
      <c r="B344" s="26"/>
    </row>
    <row r="345" spans="1:2" x14ac:dyDescent="0.25">
      <c r="A345" s="25"/>
      <c r="B345" s="26"/>
    </row>
    <row r="346" spans="1:2" x14ac:dyDescent="0.25">
      <c r="A346" s="25"/>
      <c r="B346" s="26"/>
    </row>
    <row r="347" spans="1:2" x14ac:dyDescent="0.25">
      <c r="A347" s="25"/>
      <c r="B347" s="26"/>
    </row>
    <row r="348" spans="1:2" x14ac:dyDescent="0.25">
      <c r="A348" s="25"/>
      <c r="B348" s="26"/>
    </row>
    <row r="349" spans="1:2" x14ac:dyDescent="0.25">
      <c r="A349" s="25"/>
      <c r="B349" s="26"/>
    </row>
    <row r="350" spans="1:2" x14ac:dyDescent="0.25">
      <c r="A350" s="25"/>
      <c r="B350" s="26"/>
    </row>
    <row r="351" spans="1:2" x14ac:dyDescent="0.25">
      <c r="A351" s="25"/>
      <c r="B351" s="26"/>
    </row>
    <row r="352" spans="1:2" x14ac:dyDescent="0.25">
      <c r="A352" s="25"/>
      <c r="B352" s="26"/>
    </row>
    <row r="353" spans="1:2" x14ac:dyDescent="0.25">
      <c r="A353" s="25"/>
      <c r="B353" s="26"/>
    </row>
    <row r="354" spans="1:2" x14ac:dyDescent="0.25">
      <c r="A354" s="25"/>
      <c r="B354" s="26"/>
    </row>
    <row r="355" spans="1:2" x14ac:dyDescent="0.25">
      <c r="A355" s="25"/>
      <c r="B355" s="26"/>
    </row>
    <row r="356" spans="1:2" x14ac:dyDescent="0.25">
      <c r="A356" s="25"/>
      <c r="B356" s="26"/>
    </row>
    <row r="357" spans="1:2" x14ac:dyDescent="0.25">
      <c r="A357" s="25"/>
      <c r="B357" s="26"/>
    </row>
    <row r="358" spans="1:2" x14ac:dyDescent="0.25">
      <c r="A358" s="25"/>
      <c r="B358" s="26"/>
    </row>
    <row r="359" spans="1:2" x14ac:dyDescent="0.25">
      <c r="A359" s="25"/>
      <c r="B359" s="26"/>
    </row>
    <row r="360" spans="1:2" x14ac:dyDescent="0.25">
      <c r="A360" s="25"/>
      <c r="B360" s="26"/>
    </row>
    <row r="361" spans="1:2" x14ac:dyDescent="0.25">
      <c r="A361" s="25"/>
      <c r="B361" s="26"/>
    </row>
    <row r="362" spans="1:2" x14ac:dyDescent="0.25">
      <c r="A362" s="25"/>
      <c r="B362" s="26"/>
    </row>
    <row r="363" spans="1:2" x14ac:dyDescent="0.25">
      <c r="A363" s="25"/>
      <c r="B363" s="26"/>
    </row>
    <row r="364" spans="1:2" x14ac:dyDescent="0.25">
      <c r="A364" s="25"/>
      <c r="B364" s="26"/>
    </row>
    <row r="365" spans="1:2" x14ac:dyDescent="0.25">
      <c r="A365" s="25"/>
      <c r="B365" s="26"/>
    </row>
    <row r="366" spans="1:2" x14ac:dyDescent="0.25">
      <c r="A366" s="25"/>
      <c r="B366" s="26"/>
    </row>
    <row r="367" spans="1:2" x14ac:dyDescent="0.25">
      <c r="A367" s="25"/>
      <c r="B367" s="26"/>
    </row>
    <row r="368" spans="1:2" x14ac:dyDescent="0.25">
      <c r="A368" s="25"/>
      <c r="B368" s="26"/>
    </row>
    <row r="369" spans="1:2" x14ac:dyDescent="0.25">
      <c r="A369" s="25"/>
      <c r="B369" s="26"/>
    </row>
    <row r="370" spans="1:2" x14ac:dyDescent="0.25">
      <c r="A370" s="25"/>
      <c r="B370" s="26"/>
    </row>
    <row r="371" spans="1:2" x14ac:dyDescent="0.25">
      <c r="A371" s="25"/>
      <c r="B371" s="26"/>
    </row>
    <row r="372" spans="1:2" x14ac:dyDescent="0.25">
      <c r="A372" s="25"/>
      <c r="B372" s="26"/>
    </row>
    <row r="373" spans="1:2" x14ac:dyDescent="0.25">
      <c r="A373" s="25"/>
      <c r="B373" s="26"/>
    </row>
    <row r="374" spans="1:2" x14ac:dyDescent="0.25">
      <c r="A374" s="25"/>
      <c r="B374" s="26"/>
    </row>
    <row r="375" spans="1:2" x14ac:dyDescent="0.25">
      <c r="A375" s="25"/>
      <c r="B375" s="26"/>
    </row>
    <row r="376" spans="1:2" x14ac:dyDescent="0.25">
      <c r="A376" s="25"/>
      <c r="B376" s="26"/>
    </row>
    <row r="377" spans="1:2" x14ac:dyDescent="0.25">
      <c r="A377" s="25"/>
      <c r="B377" s="26"/>
    </row>
    <row r="378" spans="1:2" x14ac:dyDescent="0.25">
      <c r="A378" s="25"/>
      <c r="B378" s="26"/>
    </row>
    <row r="379" spans="1:2" x14ac:dyDescent="0.25">
      <c r="A379" s="25"/>
      <c r="B379" s="26"/>
    </row>
    <row r="380" spans="1:2" x14ac:dyDescent="0.25">
      <c r="A380" s="25"/>
      <c r="B380" s="26"/>
    </row>
    <row r="381" spans="1:2" x14ac:dyDescent="0.25">
      <c r="A381" s="25"/>
      <c r="B381" s="26"/>
    </row>
    <row r="382" spans="1:2" x14ac:dyDescent="0.25">
      <c r="A382" s="25"/>
      <c r="B382" s="26"/>
    </row>
    <row r="383" spans="1:2" x14ac:dyDescent="0.25">
      <c r="A383" s="25"/>
      <c r="B383" s="26"/>
    </row>
    <row r="384" spans="1:2" x14ac:dyDescent="0.25">
      <c r="A384" s="25"/>
      <c r="B384" s="26"/>
    </row>
    <row r="385" spans="1:2" x14ac:dyDescent="0.25">
      <c r="A385" s="25"/>
      <c r="B385" s="26"/>
    </row>
    <row r="386" spans="1:2" x14ac:dyDescent="0.25">
      <c r="A386" s="25"/>
      <c r="B386" s="26"/>
    </row>
    <row r="387" spans="1:2" x14ac:dyDescent="0.25">
      <c r="A387" s="25"/>
      <c r="B387" s="26"/>
    </row>
    <row r="388" spans="1:2" x14ac:dyDescent="0.25">
      <c r="A388" s="25"/>
      <c r="B388" s="26"/>
    </row>
    <row r="389" spans="1:2" x14ac:dyDescent="0.25">
      <c r="A389" s="25"/>
      <c r="B389" s="26"/>
    </row>
    <row r="390" spans="1:2" x14ac:dyDescent="0.25">
      <c r="A390" s="25"/>
      <c r="B390" s="26"/>
    </row>
    <row r="391" spans="1:2" x14ac:dyDescent="0.25">
      <c r="A391" s="25"/>
      <c r="B391" s="26"/>
    </row>
    <row r="392" spans="1:2" x14ac:dyDescent="0.25">
      <c r="A392" s="25"/>
      <c r="B392" s="26"/>
    </row>
    <row r="393" spans="1:2" x14ac:dyDescent="0.25">
      <c r="A393" s="25"/>
      <c r="B393" s="26"/>
    </row>
    <row r="394" spans="1:2" x14ac:dyDescent="0.25">
      <c r="A394" s="25"/>
      <c r="B394" s="26"/>
    </row>
    <row r="395" spans="1:2" x14ac:dyDescent="0.25">
      <c r="A395" s="25"/>
      <c r="B395" s="26"/>
    </row>
    <row r="396" spans="1:2" x14ac:dyDescent="0.25">
      <c r="A396" s="25"/>
      <c r="B396" s="26"/>
    </row>
    <row r="397" spans="1:2" x14ac:dyDescent="0.25">
      <c r="A397" s="25"/>
      <c r="B397" s="26"/>
    </row>
    <row r="398" spans="1:2" x14ac:dyDescent="0.25">
      <c r="A398" s="25"/>
      <c r="B398" s="26"/>
    </row>
    <row r="399" spans="1:2" x14ac:dyDescent="0.25">
      <c r="A399" s="25"/>
      <c r="B399" s="26"/>
    </row>
    <row r="400" spans="1:2" x14ac:dyDescent="0.25">
      <c r="A400" s="25"/>
      <c r="B400" s="26"/>
    </row>
    <row r="401" spans="1:2" x14ac:dyDescent="0.25">
      <c r="A401" s="25"/>
      <c r="B401" s="26"/>
    </row>
    <row r="402" spans="1:2" x14ac:dyDescent="0.25">
      <c r="A402" s="25"/>
      <c r="B402" s="26"/>
    </row>
    <row r="403" spans="1:2" x14ac:dyDescent="0.25">
      <c r="A403" s="25"/>
      <c r="B403" s="26"/>
    </row>
    <row r="404" spans="1:2" x14ac:dyDescent="0.25">
      <c r="A404" s="25"/>
      <c r="B404" s="26"/>
    </row>
    <row r="405" spans="1:2" x14ac:dyDescent="0.25">
      <c r="A405" s="25"/>
      <c r="B405" s="26"/>
    </row>
    <row r="406" spans="1:2" x14ac:dyDescent="0.25">
      <c r="A406" s="25"/>
      <c r="B406" s="26"/>
    </row>
    <row r="407" spans="1:2" x14ac:dyDescent="0.25">
      <c r="A407" s="25"/>
      <c r="B407" s="26"/>
    </row>
    <row r="408" spans="1:2" x14ac:dyDescent="0.25">
      <c r="A408" s="25"/>
      <c r="B408" s="26"/>
    </row>
    <row r="409" spans="1:2" x14ac:dyDescent="0.25">
      <c r="A409" s="25"/>
      <c r="B409" s="26"/>
    </row>
    <row r="410" spans="1:2" x14ac:dyDescent="0.25">
      <c r="A410" s="25"/>
      <c r="B410" s="26"/>
    </row>
    <row r="411" spans="1:2" x14ac:dyDescent="0.25">
      <c r="A411" s="25"/>
      <c r="B411" s="26"/>
    </row>
    <row r="412" spans="1:2" x14ac:dyDescent="0.25">
      <c r="A412" s="25"/>
      <c r="B412" s="26"/>
    </row>
    <row r="413" spans="1:2" x14ac:dyDescent="0.25">
      <c r="A413" s="25"/>
      <c r="B413" s="26"/>
    </row>
    <row r="414" spans="1:2" x14ac:dyDescent="0.25">
      <c r="A414" s="25"/>
      <c r="B414" s="26"/>
    </row>
    <row r="415" spans="1:2" x14ac:dyDescent="0.25">
      <c r="A415" s="25"/>
      <c r="B415" s="26"/>
    </row>
    <row r="416" spans="1:2" x14ac:dyDescent="0.25">
      <c r="A416" s="25"/>
      <c r="B416" s="26"/>
    </row>
    <row r="417" spans="1:2" x14ac:dyDescent="0.25">
      <c r="A417" s="25"/>
      <c r="B417" s="26"/>
    </row>
    <row r="418" spans="1:2" x14ac:dyDescent="0.25">
      <c r="A418" s="25"/>
      <c r="B418" s="26"/>
    </row>
    <row r="419" spans="1:2" x14ac:dyDescent="0.25">
      <c r="A419" s="25"/>
      <c r="B419" s="26"/>
    </row>
    <row r="420" spans="1:2" x14ac:dyDescent="0.25">
      <c r="A420" s="25"/>
      <c r="B420" s="26"/>
    </row>
    <row r="421" spans="1:2" x14ac:dyDescent="0.25">
      <c r="A421" s="25"/>
      <c r="B421" s="26"/>
    </row>
    <row r="422" spans="1:2" x14ac:dyDescent="0.25">
      <c r="A422" s="25"/>
      <c r="B422" s="26"/>
    </row>
    <row r="423" spans="1:2" x14ac:dyDescent="0.25">
      <c r="A423" s="25"/>
      <c r="B423" s="26"/>
    </row>
    <row r="424" spans="1:2" x14ac:dyDescent="0.25">
      <c r="A424" s="25"/>
      <c r="B424" s="26"/>
    </row>
    <row r="425" spans="1:2" x14ac:dyDescent="0.25">
      <c r="A425" s="25"/>
      <c r="B425" s="26"/>
    </row>
    <row r="426" spans="1:2" x14ac:dyDescent="0.25">
      <c r="A426" s="25"/>
      <c r="B426" s="26"/>
    </row>
    <row r="427" spans="1:2" x14ac:dyDescent="0.25">
      <c r="A427" s="25"/>
      <c r="B427" s="26"/>
    </row>
    <row r="428" spans="1:2" x14ac:dyDescent="0.25">
      <c r="A428" s="25"/>
      <c r="B428" s="26"/>
    </row>
    <row r="429" spans="1:2" x14ac:dyDescent="0.25">
      <c r="A429" s="25"/>
      <c r="B429" s="26"/>
    </row>
    <row r="430" spans="1:2" x14ac:dyDescent="0.25">
      <c r="A430" s="25"/>
      <c r="B430" s="26"/>
    </row>
    <row r="431" spans="1:2" x14ac:dyDescent="0.25">
      <c r="A431" s="25"/>
      <c r="B431" s="26"/>
    </row>
    <row r="432" spans="1:2" x14ac:dyDescent="0.25">
      <c r="A432" s="25"/>
      <c r="B432" s="26"/>
    </row>
    <row r="433" spans="1:2" x14ac:dyDescent="0.25">
      <c r="A433" s="25"/>
      <c r="B433" s="26"/>
    </row>
    <row r="434" spans="1:2" x14ac:dyDescent="0.25">
      <c r="A434" s="25"/>
      <c r="B434" s="26"/>
    </row>
    <row r="435" spans="1:2" x14ac:dyDescent="0.25">
      <c r="A435" s="25"/>
      <c r="B435" s="26"/>
    </row>
    <row r="436" spans="1:2" x14ac:dyDescent="0.25">
      <c r="A436" s="25"/>
      <c r="B436" s="26"/>
    </row>
    <row r="437" spans="1:2" x14ac:dyDescent="0.25">
      <c r="A437" s="25"/>
      <c r="B437" s="26"/>
    </row>
    <row r="438" spans="1:2" x14ac:dyDescent="0.25">
      <c r="A438" s="25"/>
      <c r="B438" s="26"/>
    </row>
    <row r="439" spans="1:2" x14ac:dyDescent="0.25">
      <c r="A439" s="25"/>
      <c r="B439" s="26"/>
    </row>
    <row r="440" spans="1:2" x14ac:dyDescent="0.25">
      <c r="A440" s="25"/>
      <c r="B440" s="26"/>
    </row>
    <row r="441" spans="1:2" x14ac:dyDescent="0.25">
      <c r="A441" s="25"/>
      <c r="B441" s="26"/>
    </row>
    <row r="442" spans="1:2" x14ac:dyDescent="0.25">
      <c r="A442" s="25"/>
      <c r="B442" s="26"/>
    </row>
    <row r="443" spans="1:2" x14ac:dyDescent="0.25">
      <c r="A443" s="25"/>
      <c r="B443" s="26"/>
    </row>
    <row r="444" spans="1:2" x14ac:dyDescent="0.25">
      <c r="A444" s="25"/>
      <c r="B444" s="26"/>
    </row>
    <row r="445" spans="1:2" x14ac:dyDescent="0.25">
      <c r="A445" s="25"/>
      <c r="B445" s="26"/>
    </row>
    <row r="446" spans="1:2" x14ac:dyDescent="0.25">
      <c r="A446" s="25"/>
      <c r="B446" s="26"/>
    </row>
    <row r="447" spans="1:2" x14ac:dyDescent="0.25">
      <c r="A447" s="25"/>
      <c r="B447" s="26"/>
    </row>
    <row r="448" spans="1:2" x14ac:dyDescent="0.25">
      <c r="A448" s="25"/>
      <c r="B448" s="26"/>
    </row>
    <row r="449" spans="1:2" x14ac:dyDescent="0.25">
      <c r="A449" s="25"/>
      <c r="B449" s="26"/>
    </row>
    <row r="450" spans="1:2" x14ac:dyDescent="0.25">
      <c r="A450" s="25"/>
      <c r="B450" s="26"/>
    </row>
    <row r="451" spans="1:2" x14ac:dyDescent="0.25">
      <c r="A451" s="25"/>
      <c r="B451" s="26"/>
    </row>
    <row r="452" spans="1:2" x14ac:dyDescent="0.25">
      <c r="A452" s="25"/>
      <c r="B452" s="26"/>
    </row>
    <row r="453" spans="1:2" x14ac:dyDescent="0.25">
      <c r="A453" s="25"/>
      <c r="B453" s="26"/>
    </row>
    <row r="454" spans="1:2" x14ac:dyDescent="0.25">
      <c r="A454" s="25"/>
      <c r="B454" s="26"/>
    </row>
    <row r="455" spans="1:2" x14ac:dyDescent="0.25">
      <c r="A455" s="25"/>
      <c r="B455" s="26"/>
    </row>
    <row r="456" spans="1:2" x14ac:dyDescent="0.25">
      <c r="A456" s="25"/>
      <c r="B456" s="26"/>
    </row>
    <row r="457" spans="1:2" x14ac:dyDescent="0.25">
      <c r="A457" s="25"/>
      <c r="B457" s="26"/>
    </row>
    <row r="458" spans="1:2" x14ac:dyDescent="0.25">
      <c r="A458" s="25"/>
      <c r="B458" s="26"/>
    </row>
    <row r="459" spans="1:2" x14ac:dyDescent="0.25">
      <c r="A459" s="25"/>
      <c r="B459" s="26"/>
    </row>
    <row r="460" spans="1:2" x14ac:dyDescent="0.25">
      <c r="A460" s="25"/>
      <c r="B460" s="26"/>
    </row>
    <row r="461" spans="1:2" x14ac:dyDescent="0.25">
      <c r="A461" s="25"/>
      <c r="B461" s="26"/>
    </row>
    <row r="462" spans="1:2" x14ac:dyDescent="0.25">
      <c r="A462" s="25"/>
      <c r="B462" s="26"/>
    </row>
    <row r="463" spans="1:2" x14ac:dyDescent="0.25">
      <c r="A463" s="25"/>
      <c r="B463" s="26"/>
    </row>
    <row r="464" spans="1:2" x14ac:dyDescent="0.25">
      <c r="A464" s="25"/>
      <c r="B464" s="26"/>
    </row>
    <row r="465" spans="1:2" x14ac:dyDescent="0.25">
      <c r="A465" s="25"/>
      <c r="B465" s="26"/>
    </row>
    <row r="466" spans="1:2" x14ac:dyDescent="0.25">
      <c r="A466" s="25"/>
      <c r="B466" s="26"/>
    </row>
    <row r="467" spans="1:2" x14ac:dyDescent="0.25">
      <c r="A467" s="25"/>
      <c r="B467" s="26"/>
    </row>
    <row r="468" spans="1:2" x14ac:dyDescent="0.25">
      <c r="A468" s="25"/>
      <c r="B468" s="26"/>
    </row>
    <row r="469" spans="1:2" x14ac:dyDescent="0.25">
      <c r="A469" s="25"/>
      <c r="B469" s="26"/>
    </row>
    <row r="470" spans="1:2" x14ac:dyDescent="0.25">
      <c r="A470" s="25"/>
      <c r="B470" s="26"/>
    </row>
    <row r="471" spans="1:2" x14ac:dyDescent="0.25">
      <c r="A471" s="25"/>
      <c r="B471" s="26"/>
    </row>
    <row r="472" spans="1:2" x14ac:dyDescent="0.25">
      <c r="A472" s="25"/>
      <c r="B472" s="26"/>
    </row>
    <row r="473" spans="1:2" x14ac:dyDescent="0.25">
      <c r="A473" s="25"/>
      <c r="B473" s="26"/>
    </row>
    <row r="474" spans="1:2" x14ac:dyDescent="0.25">
      <c r="A474" s="25"/>
      <c r="B474" s="26"/>
    </row>
    <row r="475" spans="1:2" x14ac:dyDescent="0.25">
      <c r="A475" s="25"/>
      <c r="B475" s="26"/>
    </row>
    <row r="476" spans="1:2" x14ac:dyDescent="0.25">
      <c r="A476" s="25"/>
      <c r="B476" s="26"/>
    </row>
    <row r="477" spans="1:2" x14ac:dyDescent="0.25">
      <c r="A477" s="25"/>
      <c r="B477" s="26"/>
    </row>
    <row r="478" spans="1:2" x14ac:dyDescent="0.25">
      <c r="A478" s="25"/>
      <c r="B478" s="26"/>
    </row>
    <row r="479" spans="1:2" x14ac:dyDescent="0.25">
      <c r="A479" s="25"/>
      <c r="B479" s="26"/>
    </row>
    <row r="480" spans="1:2" x14ac:dyDescent="0.25">
      <c r="A480" s="25"/>
      <c r="B480" s="26"/>
    </row>
    <row r="481" spans="1:2" x14ac:dyDescent="0.25">
      <c r="A481" s="25"/>
      <c r="B481" s="26"/>
    </row>
    <row r="482" spans="1:2" x14ac:dyDescent="0.25">
      <c r="A482" s="25"/>
      <c r="B482" s="26"/>
    </row>
    <row r="483" spans="1:2" x14ac:dyDescent="0.25">
      <c r="A483" s="25"/>
      <c r="B483" s="26"/>
    </row>
    <row r="484" spans="1:2" x14ac:dyDescent="0.25">
      <c r="A484" s="25"/>
      <c r="B484" s="26"/>
    </row>
    <row r="485" spans="1:2" x14ac:dyDescent="0.25">
      <c r="A485" s="25"/>
      <c r="B485" s="26"/>
    </row>
    <row r="486" spans="1:2" x14ac:dyDescent="0.25">
      <c r="A486" s="25"/>
      <c r="B486" s="26"/>
    </row>
    <row r="487" spans="1:2" x14ac:dyDescent="0.25">
      <c r="A487" s="25"/>
      <c r="B487" s="26"/>
    </row>
    <row r="488" spans="1:2" x14ac:dyDescent="0.25">
      <c r="A488" s="25"/>
      <c r="B488" s="26"/>
    </row>
    <row r="489" spans="1:2" x14ac:dyDescent="0.25">
      <c r="A489" s="25"/>
      <c r="B489" s="26"/>
    </row>
    <row r="490" spans="1:2" x14ac:dyDescent="0.25">
      <c r="A490" s="25"/>
      <c r="B490" s="26"/>
    </row>
    <row r="491" spans="1:2" x14ac:dyDescent="0.25">
      <c r="A491" s="25"/>
      <c r="B491" s="26"/>
    </row>
    <row r="492" spans="1:2" x14ac:dyDescent="0.25">
      <c r="A492" s="25"/>
      <c r="B492" s="26"/>
    </row>
    <row r="493" spans="1:2" x14ac:dyDescent="0.25">
      <c r="A493" s="25"/>
      <c r="B493" s="26"/>
    </row>
    <row r="494" spans="1:2" x14ac:dyDescent="0.25">
      <c r="A494" s="25"/>
      <c r="B494" s="26"/>
    </row>
    <row r="495" spans="1:2" x14ac:dyDescent="0.25">
      <c r="A495" s="25"/>
      <c r="B495" s="26"/>
    </row>
    <row r="496" spans="1:2" x14ac:dyDescent="0.25">
      <c r="A496" s="25"/>
      <c r="B496" s="26"/>
    </row>
    <row r="497" spans="1:2" x14ac:dyDescent="0.25">
      <c r="A497" s="25"/>
      <c r="B497" s="26"/>
    </row>
    <row r="498" spans="1:2" x14ac:dyDescent="0.25">
      <c r="A498" s="25"/>
      <c r="B498" s="26"/>
    </row>
    <row r="499" spans="1:2" x14ac:dyDescent="0.25">
      <c r="A499" s="25"/>
      <c r="B499" s="26"/>
    </row>
    <row r="500" spans="1:2" x14ac:dyDescent="0.25">
      <c r="A500" s="25"/>
      <c r="B500" s="26"/>
    </row>
    <row r="501" spans="1:2" x14ac:dyDescent="0.25">
      <c r="A501" s="25"/>
      <c r="B501" s="26"/>
    </row>
    <row r="502" spans="1:2" x14ac:dyDescent="0.25">
      <c r="A502" s="25"/>
      <c r="B502" s="26"/>
    </row>
    <row r="503" spans="1:2" x14ac:dyDescent="0.25">
      <c r="A503" s="25"/>
      <c r="B503" s="26"/>
    </row>
    <row r="504" spans="1:2" x14ac:dyDescent="0.25">
      <c r="A504" s="25"/>
      <c r="B504" s="26"/>
    </row>
    <row r="505" spans="1:2" x14ac:dyDescent="0.25">
      <c r="A505" s="25"/>
      <c r="B505" s="26"/>
    </row>
    <row r="506" spans="1:2" x14ac:dyDescent="0.25">
      <c r="A506" s="25"/>
      <c r="B506" s="26"/>
    </row>
    <row r="507" spans="1:2" x14ac:dyDescent="0.25">
      <c r="A507" s="25"/>
      <c r="B507" s="26"/>
    </row>
    <row r="508" spans="1:2" x14ac:dyDescent="0.25">
      <c r="A508" s="25"/>
      <c r="B508" s="26"/>
    </row>
    <row r="509" spans="1:2" x14ac:dyDescent="0.25">
      <c r="A509" s="25"/>
      <c r="B509" s="26"/>
    </row>
    <row r="510" spans="1:2" x14ac:dyDescent="0.25">
      <c r="A510" s="25"/>
      <c r="B510" s="26"/>
    </row>
    <row r="511" spans="1:2" x14ac:dyDescent="0.25">
      <c r="A511" s="25"/>
      <c r="B511" s="26"/>
    </row>
    <row r="512" spans="1:2" x14ac:dyDescent="0.25">
      <c r="A512" s="25"/>
      <c r="B512" s="26"/>
    </row>
    <row r="513" spans="1:2" x14ac:dyDescent="0.25">
      <c r="A513" s="25"/>
      <c r="B513" s="26"/>
    </row>
    <row r="514" spans="1:2" x14ac:dyDescent="0.25">
      <c r="A514" s="25"/>
      <c r="B514" s="26"/>
    </row>
    <row r="515" spans="1:2" x14ac:dyDescent="0.25">
      <c r="A515" s="25"/>
      <c r="B515" s="26"/>
    </row>
    <row r="516" spans="1:2" x14ac:dyDescent="0.25">
      <c r="A516" s="25"/>
      <c r="B516" s="26"/>
    </row>
    <row r="517" spans="1:2" x14ac:dyDescent="0.25">
      <c r="A517" s="25"/>
      <c r="B517" s="26"/>
    </row>
    <row r="518" spans="1:2" x14ac:dyDescent="0.25">
      <c r="A518" s="25"/>
      <c r="B518" s="26"/>
    </row>
    <row r="519" spans="1:2" x14ac:dyDescent="0.25">
      <c r="A519" s="25"/>
      <c r="B519" s="26"/>
    </row>
    <row r="520" spans="1:2" x14ac:dyDescent="0.25">
      <c r="A520" s="25"/>
      <c r="B520" s="26"/>
    </row>
    <row r="521" spans="1:2" x14ac:dyDescent="0.25">
      <c r="A521" s="25"/>
      <c r="B521" s="26"/>
    </row>
    <row r="522" spans="1:2" x14ac:dyDescent="0.25">
      <c r="A522" s="25"/>
      <c r="B522" s="26"/>
    </row>
    <row r="523" spans="1:2" x14ac:dyDescent="0.25">
      <c r="A523" s="25"/>
      <c r="B523" s="26"/>
    </row>
    <row r="524" spans="1:2" x14ac:dyDescent="0.25">
      <c r="A524" s="25"/>
      <c r="B524" s="26"/>
    </row>
    <row r="525" spans="1:2" x14ac:dyDescent="0.25">
      <c r="A525" s="25"/>
      <c r="B525" s="26"/>
    </row>
    <row r="526" spans="1:2" x14ac:dyDescent="0.25">
      <c r="A526" s="25"/>
      <c r="B526" s="26"/>
    </row>
    <row r="527" spans="1:2" x14ac:dyDescent="0.25">
      <c r="A527" s="25"/>
      <c r="B527" s="26"/>
    </row>
    <row r="528" spans="1:2" x14ac:dyDescent="0.25">
      <c r="A528" s="25"/>
      <c r="B528" s="26"/>
    </row>
    <row r="529" spans="1:2" x14ac:dyDescent="0.25">
      <c r="A529" s="25"/>
      <c r="B529" s="26"/>
    </row>
    <row r="530" spans="1:2" x14ac:dyDescent="0.25">
      <c r="A530" s="25"/>
      <c r="B530" s="26"/>
    </row>
    <row r="531" spans="1:2" x14ac:dyDescent="0.25">
      <c r="A531" s="25"/>
      <c r="B531" s="26"/>
    </row>
    <row r="532" spans="1:2" x14ac:dyDescent="0.25">
      <c r="A532" s="25"/>
      <c r="B532" s="26"/>
    </row>
    <row r="533" spans="1:2" x14ac:dyDescent="0.25">
      <c r="A533" s="25"/>
      <c r="B533" s="26"/>
    </row>
    <row r="534" spans="1:2" x14ac:dyDescent="0.25">
      <c r="A534" s="25"/>
      <c r="B534" s="26"/>
    </row>
    <row r="535" spans="1:2" x14ac:dyDescent="0.25">
      <c r="A535" s="25"/>
      <c r="B535" s="26"/>
    </row>
    <row r="536" spans="1:2" x14ac:dyDescent="0.25">
      <c r="A536" s="25"/>
      <c r="B536" s="26"/>
    </row>
    <row r="537" spans="1:2" x14ac:dyDescent="0.25">
      <c r="A537" s="25"/>
      <c r="B537" s="26"/>
    </row>
    <row r="538" spans="1:2" x14ac:dyDescent="0.25">
      <c r="A538" s="25"/>
      <c r="B538" s="26"/>
    </row>
    <row r="539" spans="1:2" x14ac:dyDescent="0.25">
      <c r="A539" s="25"/>
      <c r="B539" s="26"/>
    </row>
    <row r="540" spans="1:2" x14ac:dyDescent="0.25">
      <c r="A540" s="25"/>
      <c r="B540" s="26"/>
    </row>
    <row r="541" spans="1:2" x14ac:dyDescent="0.25">
      <c r="A541" s="25"/>
      <c r="B541" s="26"/>
    </row>
    <row r="542" spans="1:2" x14ac:dyDescent="0.25">
      <c r="A542" s="25"/>
      <c r="B542" s="26"/>
    </row>
    <row r="543" spans="1:2" x14ac:dyDescent="0.25">
      <c r="A543" s="25"/>
      <c r="B543" s="26"/>
    </row>
    <row r="544" spans="1:2" x14ac:dyDescent="0.25">
      <c r="A544" s="25"/>
      <c r="B544" s="26"/>
    </row>
    <row r="545" spans="1:2" x14ac:dyDescent="0.25">
      <c r="A545" s="25"/>
      <c r="B545" s="26"/>
    </row>
    <row r="546" spans="1:2" x14ac:dyDescent="0.25">
      <c r="A546" s="25"/>
      <c r="B546" s="26"/>
    </row>
    <row r="547" spans="1:2" x14ac:dyDescent="0.25">
      <c r="A547" s="25"/>
      <c r="B547" s="26"/>
    </row>
    <row r="548" spans="1:2" x14ac:dyDescent="0.25">
      <c r="A548" s="25"/>
      <c r="B548" s="26"/>
    </row>
    <row r="549" spans="1:2" x14ac:dyDescent="0.25">
      <c r="A549" s="25"/>
      <c r="B549" s="26"/>
    </row>
    <row r="550" spans="1:2" x14ac:dyDescent="0.25">
      <c r="A550" s="25"/>
      <c r="B550" s="26"/>
    </row>
    <row r="551" spans="1:2" x14ac:dyDescent="0.25">
      <c r="A551" s="25"/>
      <c r="B551" s="26"/>
    </row>
    <row r="552" spans="1:2" x14ac:dyDescent="0.25">
      <c r="A552" s="25"/>
      <c r="B552" s="26"/>
    </row>
    <row r="553" spans="1:2" x14ac:dyDescent="0.25">
      <c r="A553" s="25"/>
      <c r="B553" s="26"/>
    </row>
    <row r="554" spans="1:2" x14ac:dyDescent="0.25">
      <c r="A554" s="25"/>
      <c r="B554" s="26"/>
    </row>
    <row r="555" spans="1:2" x14ac:dyDescent="0.25">
      <c r="A555" s="25"/>
      <c r="B555" s="26"/>
    </row>
    <row r="556" spans="1:2" x14ac:dyDescent="0.25">
      <c r="A556" s="25"/>
      <c r="B556" s="26"/>
    </row>
    <row r="557" spans="1:2" x14ac:dyDescent="0.25">
      <c r="A557" s="25"/>
      <c r="B557" s="26"/>
    </row>
    <row r="558" spans="1:2" x14ac:dyDescent="0.25">
      <c r="A558" s="25"/>
      <c r="B558" s="26"/>
    </row>
    <row r="559" spans="1:2" x14ac:dyDescent="0.25">
      <c r="A559" s="25"/>
      <c r="B559" s="26"/>
    </row>
    <row r="560" spans="1:2" x14ac:dyDescent="0.25">
      <c r="A560" s="25"/>
      <c r="B560" s="26"/>
    </row>
    <row r="561" spans="1:2" x14ac:dyDescent="0.25">
      <c r="A561" s="25"/>
      <c r="B561" s="26"/>
    </row>
    <row r="562" spans="1:2" x14ac:dyDescent="0.25">
      <c r="A562" s="25"/>
      <c r="B562" s="26"/>
    </row>
    <row r="563" spans="1:2" x14ac:dyDescent="0.25">
      <c r="A563" s="25"/>
      <c r="B563" s="26"/>
    </row>
    <row r="564" spans="1:2" x14ac:dyDescent="0.25">
      <c r="A564" s="25"/>
      <c r="B564" s="26"/>
    </row>
    <row r="565" spans="1:2" x14ac:dyDescent="0.25">
      <c r="A565" s="25"/>
      <c r="B565" s="26"/>
    </row>
    <row r="566" spans="1:2" x14ac:dyDescent="0.25">
      <c r="A566" s="25"/>
      <c r="B566" s="26"/>
    </row>
    <row r="567" spans="1:2" x14ac:dyDescent="0.25">
      <c r="A567" s="25"/>
      <c r="B567" s="26"/>
    </row>
    <row r="568" spans="1:2" x14ac:dyDescent="0.25">
      <c r="A568" s="25"/>
      <c r="B568" s="26"/>
    </row>
    <row r="569" spans="1:2" x14ac:dyDescent="0.25">
      <c r="A569" s="25"/>
      <c r="B569" s="26"/>
    </row>
    <row r="570" spans="1:2" x14ac:dyDescent="0.25">
      <c r="A570" s="25"/>
      <c r="B570" s="26"/>
    </row>
    <row r="571" spans="1:2" x14ac:dyDescent="0.25">
      <c r="A571" s="25"/>
      <c r="B571" s="26"/>
    </row>
    <row r="572" spans="1:2" x14ac:dyDescent="0.25">
      <c r="A572" s="25"/>
      <c r="B572" s="26"/>
    </row>
    <row r="573" spans="1:2" x14ac:dyDescent="0.25">
      <c r="A573" s="25"/>
      <c r="B573" s="26"/>
    </row>
    <row r="574" spans="1:2" x14ac:dyDescent="0.25">
      <c r="A574" s="25"/>
      <c r="B574" s="26"/>
    </row>
    <row r="575" spans="1:2" x14ac:dyDescent="0.25">
      <c r="A575" s="25"/>
      <c r="B575" s="26"/>
    </row>
    <row r="576" spans="1:2" x14ac:dyDescent="0.25">
      <c r="A576" s="25"/>
      <c r="B576" s="26"/>
    </row>
    <row r="577" spans="1:2" x14ac:dyDescent="0.25">
      <c r="A577" s="25"/>
      <c r="B577" s="26"/>
    </row>
    <row r="578" spans="1:2" x14ac:dyDescent="0.25">
      <c r="B578" s="26"/>
    </row>
    <row r="579" spans="1:2" x14ac:dyDescent="0.25">
      <c r="B579" s="26"/>
    </row>
    <row r="580" spans="1:2" x14ac:dyDescent="0.25">
      <c r="B580" s="26"/>
    </row>
    <row r="581" spans="1:2" x14ac:dyDescent="0.25">
      <c r="B581" s="26"/>
    </row>
    <row r="582" spans="1:2" x14ac:dyDescent="0.25">
      <c r="B582" s="31"/>
    </row>
    <row r="583" spans="1:2" x14ac:dyDescent="0.25">
      <c r="B583" s="31"/>
    </row>
    <row r="584" spans="1:2" x14ac:dyDescent="0.25">
      <c r="B584" s="31"/>
    </row>
    <row r="585" spans="1:2" x14ac:dyDescent="0.25">
      <c r="B585" s="31"/>
    </row>
    <row r="586" spans="1:2" x14ac:dyDescent="0.25">
      <c r="B586" s="31"/>
    </row>
    <row r="587" spans="1:2" x14ac:dyDescent="0.25">
      <c r="B587" s="31"/>
    </row>
    <row r="588" spans="1:2" x14ac:dyDescent="0.25">
      <c r="B588" s="31"/>
    </row>
    <row r="589" spans="1:2" x14ac:dyDescent="0.25">
      <c r="B589" s="31"/>
    </row>
    <row r="590" spans="1:2" x14ac:dyDescent="0.25">
      <c r="B590" s="31"/>
    </row>
    <row r="591" spans="1:2" x14ac:dyDescent="0.25">
      <c r="B591" s="31"/>
    </row>
    <row r="592" spans="1:2" x14ac:dyDescent="0.25">
      <c r="B592" s="31"/>
    </row>
    <row r="593" spans="2:2" x14ac:dyDescent="0.25">
      <c r="B593" s="31"/>
    </row>
    <row r="594" spans="2:2" x14ac:dyDescent="0.25">
      <c r="B594" s="31"/>
    </row>
    <row r="595" spans="2:2" x14ac:dyDescent="0.25">
      <c r="B595" s="31"/>
    </row>
    <row r="596" spans="2:2" x14ac:dyDescent="0.25">
      <c r="B596" s="31"/>
    </row>
    <row r="597" spans="2:2" x14ac:dyDescent="0.25">
      <c r="B597" s="31"/>
    </row>
    <row r="598" spans="2:2" x14ac:dyDescent="0.25">
      <c r="B598" s="31"/>
    </row>
    <row r="599" spans="2:2" x14ac:dyDescent="0.25">
      <c r="B599" s="31"/>
    </row>
    <row r="600" spans="2:2" x14ac:dyDescent="0.25">
      <c r="B600" s="31"/>
    </row>
    <row r="601" spans="2:2" x14ac:dyDescent="0.25">
      <c r="B601" s="31"/>
    </row>
    <row r="602" spans="2:2" x14ac:dyDescent="0.25">
      <c r="B602" s="31"/>
    </row>
    <row r="603" spans="2:2" x14ac:dyDescent="0.25">
      <c r="B603" s="31"/>
    </row>
    <row r="604" spans="2:2" x14ac:dyDescent="0.25">
      <c r="B604" s="31"/>
    </row>
    <row r="605" spans="2:2" x14ac:dyDescent="0.25">
      <c r="B605" s="31"/>
    </row>
    <row r="606" spans="2:2" x14ac:dyDescent="0.25">
      <c r="B606" s="31"/>
    </row>
    <row r="607" spans="2:2" x14ac:dyDescent="0.25">
      <c r="B607" s="31"/>
    </row>
    <row r="608" spans="2:2" x14ac:dyDescent="0.25">
      <c r="B608" s="31"/>
    </row>
    <row r="609" spans="2:2" x14ac:dyDescent="0.25">
      <c r="B609" s="31"/>
    </row>
    <row r="610" spans="2:2" x14ac:dyDescent="0.25">
      <c r="B610" s="31"/>
    </row>
    <row r="611" spans="2:2" x14ac:dyDescent="0.25">
      <c r="B611" s="31"/>
    </row>
    <row r="612" spans="2:2" x14ac:dyDescent="0.25">
      <c r="B612" s="31"/>
    </row>
    <row r="613" spans="2:2" x14ac:dyDescent="0.25">
      <c r="B613" s="31"/>
    </row>
    <row r="614" spans="2:2" x14ac:dyDescent="0.25">
      <c r="B614" s="31"/>
    </row>
    <row r="615" spans="2:2" x14ac:dyDescent="0.25">
      <c r="B615" s="31"/>
    </row>
    <row r="616" spans="2:2" x14ac:dyDescent="0.25">
      <c r="B616" s="31"/>
    </row>
    <row r="617" spans="2:2" x14ac:dyDescent="0.25">
      <c r="B617" s="31"/>
    </row>
    <row r="618" spans="2:2" x14ac:dyDescent="0.25">
      <c r="B618" s="31"/>
    </row>
    <row r="619" spans="2:2" x14ac:dyDescent="0.25">
      <c r="B619" s="31"/>
    </row>
    <row r="620" spans="2:2" x14ac:dyDescent="0.25">
      <c r="B620" s="31"/>
    </row>
    <row r="621" spans="2:2" x14ac:dyDescent="0.25">
      <c r="B621" s="31"/>
    </row>
    <row r="622" spans="2:2" x14ac:dyDescent="0.25">
      <c r="B622" s="31"/>
    </row>
    <row r="623" spans="2:2" x14ac:dyDescent="0.25">
      <c r="B623" s="31"/>
    </row>
    <row r="624" spans="2:2" x14ac:dyDescent="0.25">
      <c r="B624" s="31"/>
    </row>
    <row r="625" spans="2:2" x14ac:dyDescent="0.25">
      <c r="B625" s="31"/>
    </row>
    <row r="626" spans="2:2" x14ac:dyDescent="0.25">
      <c r="B626" s="31"/>
    </row>
    <row r="627" spans="2:2" x14ac:dyDescent="0.25">
      <c r="B627" s="31"/>
    </row>
    <row r="628" spans="2:2" x14ac:dyDescent="0.25">
      <c r="B628" s="31"/>
    </row>
    <row r="629" spans="2:2" x14ac:dyDescent="0.25">
      <c r="B629" s="31"/>
    </row>
    <row r="630" spans="2:2" x14ac:dyDescent="0.25">
      <c r="B630" s="31"/>
    </row>
    <row r="631" spans="2:2" x14ac:dyDescent="0.25">
      <c r="B631" s="31"/>
    </row>
    <row r="632" spans="2:2" x14ac:dyDescent="0.25">
      <c r="B632" s="31"/>
    </row>
    <row r="633" spans="2:2" x14ac:dyDescent="0.25">
      <c r="B633" s="31"/>
    </row>
    <row r="634" spans="2:2" x14ac:dyDescent="0.25">
      <c r="B634" s="31"/>
    </row>
    <row r="635" spans="2:2" x14ac:dyDescent="0.25">
      <c r="B635" s="31"/>
    </row>
    <row r="636" spans="2:2" x14ac:dyDescent="0.25">
      <c r="B636" s="31"/>
    </row>
    <row r="637" spans="2:2" x14ac:dyDescent="0.25">
      <c r="B637" s="31"/>
    </row>
    <row r="638" spans="2:2" x14ac:dyDescent="0.25">
      <c r="B638" s="31"/>
    </row>
    <row r="639" spans="2:2" x14ac:dyDescent="0.25">
      <c r="B639" s="31"/>
    </row>
    <row r="640" spans="2:2" x14ac:dyDescent="0.25">
      <c r="B640" s="31"/>
    </row>
    <row r="641" spans="2:2" x14ac:dyDescent="0.25">
      <c r="B641" s="31"/>
    </row>
    <row r="642" spans="2:2" x14ac:dyDescent="0.25">
      <c r="B642" s="31"/>
    </row>
    <row r="643" spans="2:2" x14ac:dyDescent="0.25">
      <c r="B643" s="31"/>
    </row>
    <row r="644" spans="2:2" x14ac:dyDescent="0.25">
      <c r="B644" s="31"/>
    </row>
    <row r="645" spans="2:2" x14ac:dyDescent="0.25">
      <c r="B645" s="31"/>
    </row>
    <row r="646" spans="2:2" x14ac:dyDescent="0.25">
      <c r="B646" s="31"/>
    </row>
    <row r="647" spans="2:2" x14ac:dyDescent="0.25">
      <c r="B647" s="31"/>
    </row>
    <row r="648" spans="2:2" x14ac:dyDescent="0.25">
      <c r="B648" s="31"/>
    </row>
    <row r="649" spans="2:2" x14ac:dyDescent="0.25">
      <c r="B649" s="31"/>
    </row>
    <row r="650" spans="2:2" x14ac:dyDescent="0.25">
      <c r="B650" s="31"/>
    </row>
    <row r="651" spans="2:2" x14ac:dyDescent="0.25">
      <c r="B651" s="31"/>
    </row>
    <row r="652" spans="2:2" x14ac:dyDescent="0.25">
      <c r="B652" s="31"/>
    </row>
    <row r="653" spans="2:2" x14ac:dyDescent="0.25">
      <c r="B653" s="31"/>
    </row>
    <row r="654" spans="2:2" x14ac:dyDescent="0.25">
      <c r="B654" s="31"/>
    </row>
    <row r="655" spans="2:2" x14ac:dyDescent="0.25">
      <c r="B655" s="31"/>
    </row>
    <row r="656" spans="2:2" x14ac:dyDescent="0.25">
      <c r="B656" s="31"/>
    </row>
    <row r="657" spans="2:2" x14ac:dyDescent="0.25">
      <c r="B657" s="31"/>
    </row>
    <row r="658" spans="2:2" x14ac:dyDescent="0.25">
      <c r="B658" s="31"/>
    </row>
    <row r="659" spans="2:2" x14ac:dyDescent="0.25">
      <c r="B659" s="31"/>
    </row>
    <row r="660" spans="2:2" x14ac:dyDescent="0.25">
      <c r="B660" s="31"/>
    </row>
    <row r="661" spans="2:2" x14ac:dyDescent="0.25">
      <c r="B661" s="31"/>
    </row>
    <row r="662" spans="2:2" x14ac:dyDescent="0.25">
      <c r="B662" s="31"/>
    </row>
    <row r="663" spans="2:2" x14ac:dyDescent="0.25">
      <c r="B663" s="31"/>
    </row>
    <row r="664" spans="2:2" x14ac:dyDescent="0.25">
      <c r="B664" s="31"/>
    </row>
    <row r="665" spans="2:2" x14ac:dyDescent="0.25">
      <c r="B665" s="31"/>
    </row>
    <row r="666" spans="2:2" x14ac:dyDescent="0.25">
      <c r="B666" s="31"/>
    </row>
    <row r="667" spans="2:2" x14ac:dyDescent="0.25">
      <c r="B667" s="31"/>
    </row>
    <row r="668" spans="2:2" x14ac:dyDescent="0.25">
      <c r="B668" s="31"/>
    </row>
    <row r="669" spans="2:2" x14ac:dyDescent="0.25">
      <c r="B669" s="31"/>
    </row>
    <row r="670" spans="2:2" x14ac:dyDescent="0.25">
      <c r="B670" s="31"/>
    </row>
    <row r="671" spans="2:2" x14ac:dyDescent="0.25">
      <c r="B671" s="31"/>
    </row>
    <row r="672" spans="2:2" x14ac:dyDescent="0.25">
      <c r="B672" s="31"/>
    </row>
    <row r="673" spans="2:2" x14ac:dyDescent="0.25">
      <c r="B673" s="31"/>
    </row>
    <row r="674" spans="2:2" x14ac:dyDescent="0.25">
      <c r="B674" s="31"/>
    </row>
    <row r="675" spans="2:2" x14ac:dyDescent="0.25">
      <c r="B675" s="31"/>
    </row>
    <row r="676" spans="2:2" x14ac:dyDescent="0.25">
      <c r="B676" s="31"/>
    </row>
    <row r="677" spans="2:2" x14ac:dyDescent="0.25">
      <c r="B677" s="31"/>
    </row>
    <row r="678" spans="2:2" x14ac:dyDescent="0.25">
      <c r="B678" s="31"/>
    </row>
    <row r="679" spans="2:2" x14ac:dyDescent="0.25">
      <c r="B679" s="31"/>
    </row>
    <row r="680" spans="2:2" x14ac:dyDescent="0.25">
      <c r="B680" s="31"/>
    </row>
    <row r="681" spans="2:2" x14ac:dyDescent="0.25">
      <c r="B681" s="31"/>
    </row>
    <row r="682" spans="2:2" x14ac:dyDescent="0.25">
      <c r="B682" s="31"/>
    </row>
    <row r="683" spans="2:2" x14ac:dyDescent="0.25">
      <c r="B683" s="31"/>
    </row>
    <row r="684" spans="2:2" x14ac:dyDescent="0.25">
      <c r="B684" s="31"/>
    </row>
    <row r="685" spans="2:2" x14ac:dyDescent="0.25">
      <c r="B685" s="31"/>
    </row>
    <row r="686" spans="2:2" x14ac:dyDescent="0.25">
      <c r="B686" s="31"/>
    </row>
    <row r="687" spans="2:2" x14ac:dyDescent="0.25">
      <c r="B687" s="31"/>
    </row>
    <row r="688" spans="2:2" x14ac:dyDescent="0.25">
      <c r="B688" s="31"/>
    </row>
    <row r="689" spans="2:2" x14ac:dyDescent="0.25">
      <c r="B689" s="31"/>
    </row>
    <row r="690" spans="2:2" x14ac:dyDescent="0.25">
      <c r="B690" s="31"/>
    </row>
    <row r="691" spans="2:2" x14ac:dyDescent="0.25">
      <c r="B691" s="31"/>
    </row>
    <row r="692" spans="2:2" x14ac:dyDescent="0.25">
      <c r="B692" s="31"/>
    </row>
    <row r="693" spans="2:2" x14ac:dyDescent="0.25">
      <c r="B693" s="31"/>
    </row>
    <row r="694" spans="2:2" x14ac:dyDescent="0.25">
      <c r="B694" s="31"/>
    </row>
    <row r="695" spans="2:2" x14ac:dyDescent="0.25">
      <c r="B695" s="31"/>
    </row>
    <row r="696" spans="2:2" x14ac:dyDescent="0.25">
      <c r="B696" s="31"/>
    </row>
    <row r="697" spans="2:2" x14ac:dyDescent="0.25">
      <c r="B697" s="31"/>
    </row>
    <row r="698" spans="2:2" x14ac:dyDescent="0.25">
      <c r="B698" s="31"/>
    </row>
    <row r="699" spans="2:2" x14ac:dyDescent="0.25">
      <c r="B699" s="31"/>
    </row>
    <row r="700" spans="2:2" x14ac:dyDescent="0.25">
      <c r="B700" s="31"/>
    </row>
    <row r="701" spans="2:2" x14ac:dyDescent="0.25">
      <c r="B701" s="31"/>
    </row>
    <row r="702" spans="2:2" x14ac:dyDescent="0.25">
      <c r="B702" s="31"/>
    </row>
    <row r="703" spans="2:2" x14ac:dyDescent="0.25">
      <c r="B703" s="31"/>
    </row>
    <row r="704" spans="2:2" x14ac:dyDescent="0.25">
      <c r="B704" s="31"/>
    </row>
    <row r="705" spans="2:2" x14ac:dyDescent="0.25">
      <c r="B705" s="31"/>
    </row>
    <row r="706" spans="2:2" x14ac:dyDescent="0.25">
      <c r="B706" s="31"/>
    </row>
    <row r="707" spans="2:2" x14ac:dyDescent="0.25">
      <c r="B707" s="31"/>
    </row>
    <row r="708" spans="2:2" x14ac:dyDescent="0.25">
      <c r="B708" s="31"/>
    </row>
    <row r="709" spans="2:2" x14ac:dyDescent="0.25">
      <c r="B709" s="31"/>
    </row>
    <row r="710" spans="2:2" x14ac:dyDescent="0.25">
      <c r="B710" s="31"/>
    </row>
    <row r="711" spans="2:2" x14ac:dyDescent="0.25">
      <c r="B711" s="31"/>
    </row>
    <row r="712" spans="2:2" x14ac:dyDescent="0.25">
      <c r="B712" s="31"/>
    </row>
    <row r="713" spans="2:2" x14ac:dyDescent="0.25">
      <c r="B713" s="31"/>
    </row>
    <row r="714" spans="2:2" x14ac:dyDescent="0.25">
      <c r="B714" s="31"/>
    </row>
    <row r="715" spans="2:2" x14ac:dyDescent="0.25">
      <c r="B715" s="31"/>
    </row>
    <row r="716" spans="2:2" x14ac:dyDescent="0.25">
      <c r="B716" s="31"/>
    </row>
    <row r="717" spans="2:2" x14ac:dyDescent="0.25">
      <c r="B717" s="31"/>
    </row>
    <row r="718" spans="2:2" x14ac:dyDescent="0.25">
      <c r="B718" s="31"/>
    </row>
    <row r="719" spans="2:2" x14ac:dyDescent="0.25">
      <c r="B719" s="31"/>
    </row>
    <row r="720" spans="2:2" x14ac:dyDescent="0.25">
      <c r="B720" s="31"/>
    </row>
    <row r="721" spans="2:2" x14ac:dyDescent="0.25">
      <c r="B721" s="31"/>
    </row>
    <row r="722" spans="2:2" x14ac:dyDescent="0.25">
      <c r="B722" s="31"/>
    </row>
    <row r="723" spans="2:2" x14ac:dyDescent="0.25">
      <c r="B723" s="31"/>
    </row>
    <row r="724" spans="2:2" x14ac:dyDescent="0.25">
      <c r="B724" s="31"/>
    </row>
    <row r="725" spans="2:2" x14ac:dyDescent="0.25">
      <c r="B725" s="31"/>
    </row>
    <row r="726" spans="2:2" x14ac:dyDescent="0.25">
      <c r="B726" s="31"/>
    </row>
    <row r="727" spans="2:2" x14ac:dyDescent="0.25">
      <c r="B727" s="31"/>
    </row>
    <row r="728" spans="2:2" x14ac:dyDescent="0.25">
      <c r="B728" s="31"/>
    </row>
    <row r="729" spans="2:2" x14ac:dyDescent="0.25">
      <c r="B729" s="31"/>
    </row>
    <row r="730" spans="2:2" x14ac:dyDescent="0.25">
      <c r="B730" s="31"/>
    </row>
    <row r="731" spans="2:2" x14ac:dyDescent="0.25">
      <c r="B731" s="31"/>
    </row>
    <row r="732" spans="2:2" x14ac:dyDescent="0.25">
      <c r="B732" s="31"/>
    </row>
    <row r="733" spans="2:2" x14ac:dyDescent="0.25">
      <c r="B733" s="31"/>
    </row>
    <row r="734" spans="2:2" x14ac:dyDescent="0.25">
      <c r="B734" s="31"/>
    </row>
    <row r="735" spans="2:2" x14ac:dyDescent="0.25">
      <c r="B735" s="31"/>
    </row>
    <row r="736" spans="2:2" x14ac:dyDescent="0.25">
      <c r="B736" s="31"/>
    </row>
    <row r="737" spans="2:2" x14ac:dyDescent="0.25">
      <c r="B737" s="31"/>
    </row>
    <row r="738" spans="2:2" x14ac:dyDescent="0.25">
      <c r="B738" s="31"/>
    </row>
    <row r="739" spans="2:2" x14ac:dyDescent="0.25">
      <c r="B739" s="31"/>
    </row>
    <row r="740" spans="2:2" x14ac:dyDescent="0.25">
      <c r="B740" s="31"/>
    </row>
    <row r="741" spans="2:2" x14ac:dyDescent="0.25">
      <c r="B741" s="31"/>
    </row>
    <row r="742" spans="2:2" x14ac:dyDescent="0.25">
      <c r="B742" s="31"/>
    </row>
    <row r="743" spans="2:2" x14ac:dyDescent="0.25">
      <c r="B743" s="31"/>
    </row>
    <row r="744" spans="2:2" x14ac:dyDescent="0.25">
      <c r="B744" s="31"/>
    </row>
    <row r="745" spans="2:2" x14ac:dyDescent="0.25">
      <c r="B745" s="31"/>
    </row>
    <row r="746" spans="2:2" x14ac:dyDescent="0.25">
      <c r="B746" s="31"/>
    </row>
    <row r="747" spans="2:2" x14ac:dyDescent="0.25">
      <c r="B747" s="31"/>
    </row>
    <row r="748" spans="2:2" x14ac:dyDescent="0.25">
      <c r="B748" s="31"/>
    </row>
    <row r="749" spans="2:2" x14ac:dyDescent="0.25">
      <c r="B749" s="31"/>
    </row>
    <row r="750" spans="2:2" x14ac:dyDescent="0.25">
      <c r="B750" s="31"/>
    </row>
    <row r="751" spans="2:2" x14ac:dyDescent="0.25">
      <c r="B751" s="31"/>
    </row>
    <row r="752" spans="2:2" x14ac:dyDescent="0.25">
      <c r="B752" s="31"/>
    </row>
    <row r="753" spans="2:2" x14ac:dyDescent="0.25">
      <c r="B753" s="31"/>
    </row>
    <row r="754" spans="2:2" x14ac:dyDescent="0.25">
      <c r="B754" s="31"/>
    </row>
    <row r="755" spans="2:2" x14ac:dyDescent="0.25">
      <c r="B755" s="31"/>
    </row>
    <row r="756" spans="2:2" x14ac:dyDescent="0.25">
      <c r="B756" s="31"/>
    </row>
    <row r="757" spans="2:2" x14ac:dyDescent="0.25">
      <c r="B757" s="31"/>
    </row>
    <row r="758" spans="2:2" x14ac:dyDescent="0.25">
      <c r="B758" s="31"/>
    </row>
    <row r="759" spans="2:2" x14ac:dyDescent="0.25">
      <c r="B759" s="31"/>
    </row>
    <row r="760" spans="2:2" x14ac:dyDescent="0.25">
      <c r="B760" s="31"/>
    </row>
    <row r="761" spans="2:2" x14ac:dyDescent="0.25">
      <c r="B761" s="31"/>
    </row>
    <row r="762" spans="2:2" x14ac:dyDescent="0.25">
      <c r="B762" s="31"/>
    </row>
    <row r="763" spans="2:2" x14ac:dyDescent="0.25">
      <c r="B763" s="31"/>
    </row>
    <row r="764" spans="2:2" x14ac:dyDescent="0.25">
      <c r="B764" s="31"/>
    </row>
    <row r="765" spans="2:2" x14ac:dyDescent="0.25">
      <c r="B765" s="31"/>
    </row>
    <row r="766" spans="2:2" x14ac:dyDescent="0.25">
      <c r="B766" s="31"/>
    </row>
    <row r="767" spans="2:2" x14ac:dyDescent="0.25">
      <c r="B767" s="31"/>
    </row>
    <row r="768" spans="2:2" x14ac:dyDescent="0.25">
      <c r="B768" s="31"/>
    </row>
    <row r="769" spans="2:2" x14ac:dyDescent="0.25">
      <c r="B769" s="31"/>
    </row>
    <row r="770" spans="2:2" x14ac:dyDescent="0.25">
      <c r="B770" s="31"/>
    </row>
    <row r="771" spans="2:2" x14ac:dyDescent="0.25">
      <c r="B771" s="31"/>
    </row>
    <row r="772" spans="2:2" x14ac:dyDescent="0.25">
      <c r="B772" s="31"/>
    </row>
    <row r="773" spans="2:2" x14ac:dyDescent="0.25">
      <c r="B773" s="31"/>
    </row>
    <row r="774" spans="2:2" x14ac:dyDescent="0.25">
      <c r="B774" s="31"/>
    </row>
    <row r="775" spans="2:2" x14ac:dyDescent="0.25">
      <c r="B775" s="31"/>
    </row>
    <row r="776" spans="2:2" x14ac:dyDescent="0.25">
      <c r="B776" s="31"/>
    </row>
    <row r="777" spans="2:2" x14ac:dyDescent="0.25">
      <c r="B777" s="31"/>
    </row>
    <row r="778" spans="2:2" x14ac:dyDescent="0.25">
      <c r="B778" s="31"/>
    </row>
    <row r="779" spans="2:2" x14ac:dyDescent="0.25">
      <c r="B779" s="31"/>
    </row>
    <row r="780" spans="2:2" x14ac:dyDescent="0.25">
      <c r="B780" s="31"/>
    </row>
    <row r="781" spans="2:2" x14ac:dyDescent="0.25">
      <c r="B781" s="31"/>
    </row>
    <row r="782" spans="2:2" x14ac:dyDescent="0.25">
      <c r="B782" s="31"/>
    </row>
    <row r="783" spans="2:2" x14ac:dyDescent="0.25">
      <c r="B783" s="31"/>
    </row>
    <row r="784" spans="2:2" x14ac:dyDescent="0.25">
      <c r="B784" s="31"/>
    </row>
    <row r="785" spans="2:2" x14ac:dyDescent="0.25">
      <c r="B785" s="31"/>
    </row>
    <row r="786" spans="2:2" x14ac:dyDescent="0.25">
      <c r="B786" s="31"/>
    </row>
    <row r="787" spans="2:2" x14ac:dyDescent="0.25">
      <c r="B787" s="31"/>
    </row>
    <row r="788" spans="2:2" x14ac:dyDescent="0.25">
      <c r="B788" s="31"/>
    </row>
    <row r="789" spans="2:2" x14ac:dyDescent="0.25">
      <c r="B789" s="31"/>
    </row>
    <row r="790" spans="2:2" x14ac:dyDescent="0.25">
      <c r="B790" s="31"/>
    </row>
    <row r="791" spans="2:2" x14ac:dyDescent="0.25">
      <c r="B791" s="31"/>
    </row>
    <row r="792" spans="2:2" x14ac:dyDescent="0.25">
      <c r="B792" s="31"/>
    </row>
    <row r="793" spans="2:2" x14ac:dyDescent="0.25">
      <c r="B793" s="31"/>
    </row>
    <row r="794" spans="2:2" x14ac:dyDescent="0.25">
      <c r="B794" s="31"/>
    </row>
    <row r="795" spans="2:2" x14ac:dyDescent="0.25">
      <c r="B795" s="31"/>
    </row>
    <row r="796" spans="2:2" x14ac:dyDescent="0.25">
      <c r="B796" s="31"/>
    </row>
    <row r="797" spans="2:2" x14ac:dyDescent="0.25">
      <c r="B797" s="31"/>
    </row>
    <row r="798" spans="2:2" x14ac:dyDescent="0.25">
      <c r="B798" s="31"/>
    </row>
    <row r="799" spans="2:2" x14ac:dyDescent="0.25">
      <c r="B799" s="31"/>
    </row>
    <row r="800" spans="2:2" x14ac:dyDescent="0.25">
      <c r="B800" s="31"/>
    </row>
    <row r="801" spans="2:2" x14ac:dyDescent="0.25">
      <c r="B801" s="31"/>
    </row>
    <row r="802" spans="2:2" x14ac:dyDescent="0.25">
      <c r="B802" s="31"/>
    </row>
    <row r="803" spans="2:2" x14ac:dyDescent="0.25">
      <c r="B803" s="31"/>
    </row>
    <row r="804" spans="2:2" x14ac:dyDescent="0.25">
      <c r="B804" s="31"/>
    </row>
    <row r="805" spans="2:2" x14ac:dyDescent="0.25">
      <c r="B805" s="31"/>
    </row>
    <row r="806" spans="2:2" x14ac:dyDescent="0.25">
      <c r="B806" s="31"/>
    </row>
    <row r="807" spans="2:2" x14ac:dyDescent="0.25">
      <c r="B807" s="31"/>
    </row>
    <row r="808" spans="2:2" x14ac:dyDescent="0.25">
      <c r="B808" s="31"/>
    </row>
    <row r="809" spans="2:2" x14ac:dyDescent="0.25">
      <c r="B809" s="31"/>
    </row>
    <row r="810" spans="2:2" x14ac:dyDescent="0.25">
      <c r="B810" s="31"/>
    </row>
    <row r="811" spans="2:2" x14ac:dyDescent="0.25">
      <c r="B811" s="31"/>
    </row>
    <row r="812" spans="2:2" x14ac:dyDescent="0.25">
      <c r="B812" s="31"/>
    </row>
    <row r="813" spans="2:2" x14ac:dyDescent="0.25">
      <c r="B813" s="31"/>
    </row>
    <row r="814" spans="2:2" x14ac:dyDescent="0.25">
      <c r="B814" s="31"/>
    </row>
    <row r="815" spans="2:2" x14ac:dyDescent="0.25">
      <c r="B815" s="31"/>
    </row>
    <row r="816" spans="2:2" x14ac:dyDescent="0.25">
      <c r="B816" s="31"/>
    </row>
    <row r="817" spans="2:2" x14ac:dyDescent="0.25">
      <c r="B817" s="31"/>
    </row>
    <row r="818" spans="2:2" x14ac:dyDescent="0.25">
      <c r="B818" s="31"/>
    </row>
    <row r="819" spans="2:2" x14ac:dyDescent="0.25">
      <c r="B819" s="31"/>
    </row>
    <row r="820" spans="2:2" x14ac:dyDescent="0.25">
      <c r="B820" s="31"/>
    </row>
    <row r="821" spans="2:2" x14ac:dyDescent="0.25">
      <c r="B821" s="31"/>
    </row>
    <row r="822" spans="2:2" x14ac:dyDescent="0.25">
      <c r="B822" s="31"/>
    </row>
    <row r="823" spans="2:2" x14ac:dyDescent="0.25">
      <c r="B823" s="31"/>
    </row>
    <row r="824" spans="2:2" x14ac:dyDescent="0.25">
      <c r="B824" s="31"/>
    </row>
    <row r="825" spans="2:2" x14ac:dyDescent="0.25">
      <c r="B825" s="31"/>
    </row>
    <row r="826" spans="2:2" x14ac:dyDescent="0.25">
      <c r="B826" s="31"/>
    </row>
    <row r="827" spans="2:2" x14ac:dyDescent="0.25">
      <c r="B827" s="31"/>
    </row>
    <row r="828" spans="2:2" x14ac:dyDescent="0.25">
      <c r="B828" s="31"/>
    </row>
    <row r="829" spans="2:2" x14ac:dyDescent="0.25">
      <c r="B829" s="31"/>
    </row>
    <row r="830" spans="2:2" x14ac:dyDescent="0.25">
      <c r="B830" s="31"/>
    </row>
    <row r="831" spans="2:2" x14ac:dyDescent="0.25">
      <c r="B831" s="31"/>
    </row>
    <row r="832" spans="2:2" x14ac:dyDescent="0.25">
      <c r="B832" s="31"/>
    </row>
    <row r="833" spans="2:2" x14ac:dyDescent="0.25">
      <c r="B833" s="31"/>
    </row>
    <row r="834" spans="2:2" x14ac:dyDescent="0.25">
      <c r="B834" s="31"/>
    </row>
    <row r="835" spans="2:2" x14ac:dyDescent="0.25">
      <c r="B835" s="31"/>
    </row>
    <row r="836" spans="2:2" x14ac:dyDescent="0.25">
      <c r="B836" s="31"/>
    </row>
    <row r="837" spans="2:2" x14ac:dyDescent="0.25">
      <c r="B837" s="31"/>
    </row>
    <row r="838" spans="2:2" x14ac:dyDescent="0.25">
      <c r="B838" s="31"/>
    </row>
    <row r="839" spans="2:2" x14ac:dyDescent="0.25">
      <c r="B839" s="31"/>
    </row>
    <row r="840" spans="2:2" x14ac:dyDescent="0.25">
      <c r="B840" s="31"/>
    </row>
    <row r="841" spans="2:2" x14ac:dyDescent="0.25">
      <c r="B841" s="31"/>
    </row>
    <row r="842" spans="2:2" x14ac:dyDescent="0.25">
      <c r="B842" s="31"/>
    </row>
    <row r="843" spans="2:2" x14ac:dyDescent="0.25">
      <c r="B843" s="31"/>
    </row>
    <row r="844" spans="2:2" x14ac:dyDescent="0.25">
      <c r="B844" s="31"/>
    </row>
    <row r="845" spans="2:2" x14ac:dyDescent="0.25">
      <c r="B845" s="31"/>
    </row>
    <row r="846" spans="2:2" x14ac:dyDescent="0.25">
      <c r="B846" s="31"/>
    </row>
    <row r="847" spans="2:2" x14ac:dyDescent="0.25">
      <c r="B847" s="31"/>
    </row>
    <row r="848" spans="2:2" x14ac:dyDescent="0.25">
      <c r="B848" s="31"/>
    </row>
    <row r="849" spans="2:2" x14ac:dyDescent="0.25">
      <c r="B849" s="31"/>
    </row>
    <row r="850" spans="2:2" x14ac:dyDescent="0.25">
      <c r="B850" s="31"/>
    </row>
    <row r="851" spans="2:2" x14ac:dyDescent="0.25">
      <c r="B851" s="31"/>
    </row>
    <row r="852" spans="2:2" x14ac:dyDescent="0.25">
      <c r="B852" s="31"/>
    </row>
    <row r="853" spans="2:2" x14ac:dyDescent="0.25">
      <c r="B853" s="31"/>
    </row>
    <row r="854" spans="2:2" x14ac:dyDescent="0.25">
      <c r="B854" s="31"/>
    </row>
    <row r="855" spans="2:2" x14ac:dyDescent="0.25">
      <c r="B855" s="31"/>
    </row>
    <row r="856" spans="2:2" x14ac:dyDescent="0.25">
      <c r="B856" s="31"/>
    </row>
    <row r="857" spans="2:2" x14ac:dyDescent="0.25">
      <c r="B857" s="31"/>
    </row>
    <row r="858" spans="2:2" x14ac:dyDescent="0.25">
      <c r="B858" s="31"/>
    </row>
    <row r="859" spans="2:2" x14ac:dyDescent="0.25">
      <c r="B859" s="31"/>
    </row>
    <row r="860" spans="2:2" x14ac:dyDescent="0.25">
      <c r="B860" s="31"/>
    </row>
    <row r="861" spans="2:2" x14ac:dyDescent="0.25">
      <c r="B861" s="31"/>
    </row>
    <row r="862" spans="2:2" x14ac:dyDescent="0.25">
      <c r="B862" s="31"/>
    </row>
    <row r="863" spans="2:2" x14ac:dyDescent="0.25">
      <c r="B863" s="31"/>
    </row>
    <row r="864" spans="2:2" x14ac:dyDescent="0.25">
      <c r="B864" s="31"/>
    </row>
    <row r="865" spans="2:2" x14ac:dyDescent="0.25">
      <c r="B865" s="31"/>
    </row>
    <row r="866" spans="2:2" x14ac:dyDescent="0.25">
      <c r="B866" s="31"/>
    </row>
    <row r="867" spans="2:2" x14ac:dyDescent="0.25">
      <c r="B867" s="31"/>
    </row>
    <row r="868" spans="2:2" x14ac:dyDescent="0.25">
      <c r="B868" s="31"/>
    </row>
    <row r="869" spans="2:2" x14ac:dyDescent="0.25">
      <c r="B869" s="31"/>
    </row>
    <row r="870" spans="2:2" x14ac:dyDescent="0.25">
      <c r="B870" s="31"/>
    </row>
    <row r="871" spans="2:2" x14ac:dyDescent="0.25">
      <c r="B871" s="31"/>
    </row>
    <row r="872" spans="2:2" x14ac:dyDescent="0.25">
      <c r="B872" s="31"/>
    </row>
    <row r="873" spans="2:2" x14ac:dyDescent="0.25">
      <c r="B873" s="31"/>
    </row>
    <row r="874" spans="2:2" x14ac:dyDescent="0.25">
      <c r="B874" s="31"/>
    </row>
    <row r="875" spans="2:2" x14ac:dyDescent="0.25">
      <c r="B875" s="31"/>
    </row>
    <row r="876" spans="2:2" x14ac:dyDescent="0.25">
      <c r="B876" s="31"/>
    </row>
    <row r="877" spans="2:2" x14ac:dyDescent="0.25">
      <c r="B877" s="31"/>
    </row>
    <row r="878" spans="2:2" x14ac:dyDescent="0.25">
      <c r="B878" s="31"/>
    </row>
    <row r="879" spans="2:2" x14ac:dyDescent="0.25">
      <c r="B879" s="31"/>
    </row>
    <row r="880" spans="2:2" x14ac:dyDescent="0.25">
      <c r="B880" s="31"/>
    </row>
    <row r="881" spans="2:2" x14ac:dyDescent="0.25">
      <c r="B881" s="31"/>
    </row>
    <row r="882" spans="2:2" x14ac:dyDescent="0.25">
      <c r="B882" s="31"/>
    </row>
    <row r="883" spans="2:2" x14ac:dyDescent="0.25">
      <c r="B883" s="31"/>
    </row>
    <row r="884" spans="2:2" x14ac:dyDescent="0.25">
      <c r="B884" s="31"/>
    </row>
    <row r="885" spans="2:2" x14ac:dyDescent="0.25">
      <c r="B885" s="31"/>
    </row>
    <row r="886" spans="2:2" x14ac:dyDescent="0.25">
      <c r="B886" s="31"/>
    </row>
    <row r="887" spans="2:2" x14ac:dyDescent="0.25">
      <c r="B887" s="31"/>
    </row>
    <row r="888" spans="2:2" x14ac:dyDescent="0.25">
      <c r="B888" s="31"/>
    </row>
    <row r="889" spans="2:2" x14ac:dyDescent="0.25">
      <c r="B889" s="31"/>
    </row>
    <row r="890" spans="2:2" x14ac:dyDescent="0.25">
      <c r="B890" s="31"/>
    </row>
    <row r="891" spans="2:2" x14ac:dyDescent="0.25">
      <c r="B891" s="31"/>
    </row>
    <row r="892" spans="2:2" x14ac:dyDescent="0.25">
      <c r="B892" s="31"/>
    </row>
    <row r="893" spans="2:2" x14ac:dyDescent="0.25">
      <c r="B893" s="31"/>
    </row>
    <row r="894" spans="2:2" x14ac:dyDescent="0.25">
      <c r="B894" s="31"/>
    </row>
    <row r="895" spans="2:2" x14ac:dyDescent="0.25">
      <c r="B895" s="31"/>
    </row>
    <row r="896" spans="2:2" x14ac:dyDescent="0.25">
      <c r="B896" s="31"/>
    </row>
    <row r="897" spans="2:2" x14ac:dyDescent="0.25">
      <c r="B897" s="31"/>
    </row>
    <row r="898" spans="2:2" x14ac:dyDescent="0.25">
      <c r="B898" s="31"/>
    </row>
    <row r="899" spans="2:2" x14ac:dyDescent="0.25">
      <c r="B899" s="31"/>
    </row>
    <row r="900" spans="2:2" x14ac:dyDescent="0.25">
      <c r="B900" s="31"/>
    </row>
    <row r="901" spans="2:2" x14ac:dyDescent="0.25">
      <c r="B901" s="31"/>
    </row>
    <row r="902" spans="2:2" x14ac:dyDescent="0.25">
      <c r="B902" s="31"/>
    </row>
    <row r="903" spans="2:2" x14ac:dyDescent="0.25">
      <c r="B903" s="31"/>
    </row>
    <row r="904" spans="2:2" x14ac:dyDescent="0.25">
      <c r="B904" s="31"/>
    </row>
    <row r="905" spans="2:2" x14ac:dyDescent="0.25">
      <c r="B905" s="31"/>
    </row>
    <row r="906" spans="2:2" x14ac:dyDescent="0.25">
      <c r="B906" s="31"/>
    </row>
    <row r="907" spans="2:2" x14ac:dyDescent="0.25">
      <c r="B907" s="31"/>
    </row>
    <row r="908" spans="2:2" x14ac:dyDescent="0.25">
      <c r="B908" s="31"/>
    </row>
    <row r="909" spans="2:2" x14ac:dyDescent="0.25">
      <c r="B909" s="31"/>
    </row>
    <row r="910" spans="2:2" x14ac:dyDescent="0.25">
      <c r="B910" s="31"/>
    </row>
    <row r="911" spans="2:2" x14ac:dyDescent="0.25">
      <c r="B911" s="31"/>
    </row>
    <row r="912" spans="2:2" x14ac:dyDescent="0.25">
      <c r="B912" s="31"/>
    </row>
    <row r="913" spans="2:2" x14ac:dyDescent="0.25">
      <c r="B913" s="31"/>
    </row>
    <row r="914" spans="2:2" x14ac:dyDescent="0.25">
      <c r="B914" s="31"/>
    </row>
    <row r="915" spans="2:2" x14ac:dyDescent="0.25">
      <c r="B915" s="31"/>
    </row>
    <row r="916" spans="2:2" x14ac:dyDescent="0.25">
      <c r="B916" s="31"/>
    </row>
    <row r="917" spans="2:2" x14ac:dyDescent="0.25">
      <c r="B917" s="31"/>
    </row>
    <row r="918" spans="2:2" x14ac:dyDescent="0.25">
      <c r="B918" s="31"/>
    </row>
    <row r="919" spans="2:2" x14ac:dyDescent="0.25">
      <c r="B919" s="31"/>
    </row>
    <row r="920" spans="2:2" x14ac:dyDescent="0.25">
      <c r="B920" s="31"/>
    </row>
    <row r="921" spans="2:2" x14ac:dyDescent="0.25">
      <c r="B921" s="31"/>
    </row>
    <row r="922" spans="2:2" x14ac:dyDescent="0.25">
      <c r="B922" s="31"/>
    </row>
    <row r="923" spans="2:2" x14ac:dyDescent="0.25">
      <c r="B923" s="31"/>
    </row>
    <row r="924" spans="2:2" x14ac:dyDescent="0.25">
      <c r="B924" s="31"/>
    </row>
    <row r="925" spans="2:2" x14ac:dyDescent="0.25">
      <c r="B925" s="31"/>
    </row>
    <row r="926" spans="2:2" x14ac:dyDescent="0.25">
      <c r="B926" s="31"/>
    </row>
    <row r="927" spans="2:2" x14ac:dyDescent="0.25">
      <c r="B927" s="31"/>
    </row>
    <row r="928" spans="2:2" x14ac:dyDescent="0.25">
      <c r="B928" s="31"/>
    </row>
    <row r="929" spans="2:2" x14ac:dyDescent="0.25">
      <c r="B929" s="31"/>
    </row>
    <row r="930" spans="2:2" x14ac:dyDescent="0.25">
      <c r="B930" s="31"/>
    </row>
    <row r="931" spans="2:2" x14ac:dyDescent="0.25">
      <c r="B931" s="31"/>
    </row>
    <row r="932" spans="2:2" x14ac:dyDescent="0.25">
      <c r="B932" s="31"/>
    </row>
    <row r="933" spans="2:2" x14ac:dyDescent="0.25">
      <c r="B933" s="31"/>
    </row>
    <row r="934" spans="2:2" x14ac:dyDescent="0.25">
      <c r="B934" s="31"/>
    </row>
    <row r="935" spans="2:2" x14ac:dyDescent="0.25">
      <c r="B935" s="31"/>
    </row>
    <row r="936" spans="2:2" x14ac:dyDescent="0.25">
      <c r="B936" s="31"/>
    </row>
    <row r="937" spans="2:2" x14ac:dyDescent="0.25">
      <c r="B937" s="31"/>
    </row>
    <row r="938" spans="2:2" x14ac:dyDescent="0.25">
      <c r="B938" s="31"/>
    </row>
    <row r="939" spans="2:2" x14ac:dyDescent="0.25">
      <c r="B939" s="31"/>
    </row>
    <row r="940" spans="2:2" x14ac:dyDescent="0.25">
      <c r="B940" s="31"/>
    </row>
    <row r="941" spans="2:2" x14ac:dyDescent="0.25">
      <c r="B941" s="31"/>
    </row>
    <row r="942" spans="2:2" x14ac:dyDescent="0.25">
      <c r="B942" s="31"/>
    </row>
    <row r="943" spans="2:2" x14ac:dyDescent="0.25">
      <c r="B943" s="31"/>
    </row>
    <row r="944" spans="2:2" x14ac:dyDescent="0.25">
      <c r="B944" s="31"/>
    </row>
    <row r="945" spans="2:2" x14ac:dyDescent="0.25">
      <c r="B945" s="31"/>
    </row>
    <row r="946" spans="2:2" x14ac:dyDescent="0.25">
      <c r="B946" s="31"/>
    </row>
    <row r="947" spans="2:2" x14ac:dyDescent="0.25">
      <c r="B947" s="31"/>
    </row>
    <row r="948" spans="2:2" x14ac:dyDescent="0.25">
      <c r="B948" s="31"/>
    </row>
    <row r="949" spans="2:2" x14ac:dyDescent="0.25">
      <c r="B949" s="31"/>
    </row>
    <row r="950" spans="2:2" x14ac:dyDescent="0.25">
      <c r="B950" s="31"/>
    </row>
    <row r="951" spans="2:2" x14ac:dyDescent="0.25">
      <c r="B951" s="31"/>
    </row>
    <row r="952" spans="2:2" x14ac:dyDescent="0.25">
      <c r="B952" s="31"/>
    </row>
    <row r="953" spans="2:2" x14ac:dyDescent="0.25">
      <c r="B953" s="31"/>
    </row>
    <row r="954" spans="2:2" x14ac:dyDescent="0.25">
      <c r="B954" s="31"/>
    </row>
    <row r="955" spans="2:2" x14ac:dyDescent="0.25">
      <c r="B955" s="31"/>
    </row>
    <row r="956" spans="2:2" x14ac:dyDescent="0.25">
      <c r="B956" s="31"/>
    </row>
    <row r="957" spans="2:2" x14ac:dyDescent="0.25">
      <c r="B957" s="31"/>
    </row>
    <row r="958" spans="2:2" x14ac:dyDescent="0.25">
      <c r="B958" s="31"/>
    </row>
    <row r="959" spans="2:2" x14ac:dyDescent="0.25">
      <c r="B959" s="31"/>
    </row>
    <row r="960" spans="2:2" x14ac:dyDescent="0.25">
      <c r="B960" s="31"/>
    </row>
    <row r="961" spans="2:2" x14ac:dyDescent="0.25">
      <c r="B961" s="31"/>
    </row>
    <row r="962" spans="2:2" x14ac:dyDescent="0.25">
      <c r="B962" s="31"/>
    </row>
    <row r="963" spans="2:2" x14ac:dyDescent="0.25">
      <c r="B963" s="31"/>
    </row>
    <row r="964" spans="2:2" x14ac:dyDescent="0.25">
      <c r="B964" s="31"/>
    </row>
    <row r="965" spans="2:2" x14ac:dyDescent="0.25">
      <c r="B965" s="31"/>
    </row>
    <row r="966" spans="2:2" x14ac:dyDescent="0.25">
      <c r="B966" s="31"/>
    </row>
    <row r="967" spans="2:2" x14ac:dyDescent="0.25">
      <c r="B967" s="31"/>
    </row>
    <row r="968" spans="2:2" x14ac:dyDescent="0.25">
      <c r="B968" s="31"/>
    </row>
    <row r="969" spans="2:2" x14ac:dyDescent="0.25">
      <c r="B969" s="31"/>
    </row>
    <row r="970" spans="2:2" x14ac:dyDescent="0.25">
      <c r="B970" s="31"/>
    </row>
    <row r="971" spans="2:2" x14ac:dyDescent="0.25">
      <c r="B971" s="31"/>
    </row>
    <row r="972" spans="2:2" x14ac:dyDescent="0.25">
      <c r="B972" s="31"/>
    </row>
    <row r="973" spans="2:2" x14ac:dyDescent="0.25">
      <c r="B973" s="31"/>
    </row>
    <row r="974" spans="2:2" x14ac:dyDescent="0.25">
      <c r="B974" s="31"/>
    </row>
    <row r="975" spans="2:2" x14ac:dyDescent="0.25">
      <c r="B975" s="31"/>
    </row>
    <row r="976" spans="2:2" x14ac:dyDescent="0.25">
      <c r="B976" s="31"/>
    </row>
    <row r="977" spans="2:2" x14ac:dyDescent="0.25">
      <c r="B977" s="31"/>
    </row>
    <row r="978" spans="2:2" x14ac:dyDescent="0.25">
      <c r="B978" s="31"/>
    </row>
    <row r="979" spans="2:2" x14ac:dyDescent="0.25">
      <c r="B979" s="31"/>
    </row>
    <row r="980" spans="2:2" x14ac:dyDescent="0.25">
      <c r="B980" s="31"/>
    </row>
    <row r="981" spans="2:2" x14ac:dyDescent="0.25">
      <c r="B981" s="31"/>
    </row>
    <row r="982" spans="2:2" x14ac:dyDescent="0.25">
      <c r="B982" s="31"/>
    </row>
    <row r="983" spans="2:2" x14ac:dyDescent="0.25">
      <c r="B983" s="31"/>
    </row>
    <row r="984" spans="2:2" x14ac:dyDescent="0.25">
      <c r="B984" s="31"/>
    </row>
    <row r="985" spans="2:2" x14ac:dyDescent="0.25">
      <c r="B985" s="31"/>
    </row>
    <row r="986" spans="2:2" x14ac:dyDescent="0.25">
      <c r="B986" s="31"/>
    </row>
    <row r="987" spans="2:2" x14ac:dyDescent="0.25">
      <c r="B987" s="31"/>
    </row>
    <row r="988" spans="2:2" x14ac:dyDescent="0.25">
      <c r="B988" s="31"/>
    </row>
    <row r="989" spans="2:2" x14ac:dyDescent="0.25">
      <c r="B989" s="31"/>
    </row>
    <row r="990" spans="2:2" x14ac:dyDescent="0.25">
      <c r="B990" s="31"/>
    </row>
    <row r="991" spans="2:2" x14ac:dyDescent="0.25">
      <c r="B991" s="31"/>
    </row>
    <row r="992" spans="2:2" x14ac:dyDescent="0.25">
      <c r="B992" s="31"/>
    </row>
    <row r="993" spans="2:2" x14ac:dyDescent="0.25">
      <c r="B993" s="31"/>
    </row>
    <row r="994" spans="2:2" x14ac:dyDescent="0.25">
      <c r="B994" s="31"/>
    </row>
    <row r="995" spans="2:2" x14ac:dyDescent="0.25">
      <c r="B995" s="31"/>
    </row>
    <row r="996" spans="2:2" x14ac:dyDescent="0.25">
      <c r="B996" s="31"/>
    </row>
    <row r="997" spans="2:2" x14ac:dyDescent="0.25">
      <c r="B997" s="31"/>
    </row>
    <row r="998" spans="2:2" x14ac:dyDescent="0.25">
      <c r="B998" s="31"/>
    </row>
    <row r="999" spans="2:2" x14ac:dyDescent="0.25">
      <c r="B999" s="31"/>
    </row>
    <row r="1000" spans="2:2" x14ac:dyDescent="0.25">
      <c r="B1000" s="31"/>
    </row>
    <row r="1001" spans="2:2" x14ac:dyDescent="0.25">
      <c r="B1001" s="31"/>
    </row>
    <row r="1002" spans="2:2" x14ac:dyDescent="0.25">
      <c r="B1002" s="31"/>
    </row>
    <row r="1003" spans="2:2" x14ac:dyDescent="0.25">
      <c r="B1003" s="31"/>
    </row>
    <row r="1004" spans="2:2" x14ac:dyDescent="0.25">
      <c r="B1004" s="31"/>
    </row>
    <row r="1005" spans="2:2" x14ac:dyDescent="0.25">
      <c r="B1005" s="31"/>
    </row>
    <row r="1006" spans="2:2" x14ac:dyDescent="0.25">
      <c r="B1006" s="31"/>
    </row>
    <row r="1007" spans="2:2" x14ac:dyDescent="0.25">
      <c r="B1007" s="31"/>
    </row>
    <row r="1008" spans="2:2" x14ac:dyDescent="0.25">
      <c r="B1008" s="31"/>
    </row>
    <row r="1009" spans="2:2" x14ac:dyDescent="0.25">
      <c r="B1009" s="31"/>
    </row>
    <row r="1010" spans="2:2" x14ac:dyDescent="0.25">
      <c r="B1010" s="31"/>
    </row>
    <row r="1011" spans="2:2" x14ac:dyDescent="0.25">
      <c r="B1011" s="31"/>
    </row>
    <row r="1012" spans="2:2" x14ac:dyDescent="0.25">
      <c r="B1012" s="31"/>
    </row>
    <row r="1013" spans="2:2" x14ac:dyDescent="0.25">
      <c r="B1013" s="31"/>
    </row>
    <row r="1014" spans="2:2" x14ac:dyDescent="0.25">
      <c r="B1014" s="31"/>
    </row>
    <row r="1015" spans="2:2" x14ac:dyDescent="0.25">
      <c r="B1015" s="31"/>
    </row>
    <row r="1016" spans="2:2" x14ac:dyDescent="0.25">
      <c r="B1016" s="31"/>
    </row>
    <row r="1017" spans="2:2" x14ac:dyDescent="0.25">
      <c r="B1017" s="31"/>
    </row>
    <row r="1018" spans="2:2" x14ac:dyDescent="0.25">
      <c r="B1018" s="31"/>
    </row>
    <row r="1019" spans="2:2" x14ac:dyDescent="0.25">
      <c r="B1019" s="31"/>
    </row>
    <row r="1020" spans="2:2" x14ac:dyDescent="0.25">
      <c r="B1020" s="31"/>
    </row>
    <row r="1021" spans="2:2" x14ac:dyDescent="0.25">
      <c r="B1021" s="31"/>
    </row>
    <row r="1022" spans="2:2" x14ac:dyDescent="0.25">
      <c r="B1022" s="31"/>
    </row>
    <row r="1023" spans="2:2" x14ac:dyDescent="0.25">
      <c r="B1023" s="31"/>
    </row>
    <row r="1024" spans="2:2" x14ac:dyDescent="0.25">
      <c r="B1024" s="31"/>
    </row>
    <row r="1025" spans="2:2" x14ac:dyDescent="0.25">
      <c r="B1025" s="31"/>
    </row>
    <row r="1026" spans="2:2" x14ac:dyDescent="0.25">
      <c r="B1026" s="31"/>
    </row>
    <row r="1027" spans="2:2" x14ac:dyDescent="0.25">
      <c r="B1027" s="31"/>
    </row>
    <row r="1028" spans="2:2" x14ac:dyDescent="0.25">
      <c r="B1028" s="31"/>
    </row>
    <row r="1029" spans="2:2" x14ac:dyDescent="0.25">
      <c r="B1029" s="31"/>
    </row>
    <row r="1030" spans="2:2" x14ac:dyDescent="0.25">
      <c r="B1030" s="31"/>
    </row>
    <row r="1031" spans="2:2" x14ac:dyDescent="0.25">
      <c r="B1031" s="31"/>
    </row>
    <row r="1032" spans="2:2" x14ac:dyDescent="0.25">
      <c r="B1032" s="31"/>
    </row>
    <row r="1033" spans="2:2" x14ac:dyDescent="0.25">
      <c r="B1033" s="31"/>
    </row>
    <row r="1034" spans="2:2" x14ac:dyDescent="0.25">
      <c r="B1034" s="31"/>
    </row>
    <row r="1035" spans="2:2" x14ac:dyDescent="0.25">
      <c r="B1035" s="31"/>
    </row>
    <row r="1036" spans="2:2" x14ac:dyDescent="0.25">
      <c r="B1036" s="31"/>
    </row>
    <row r="1037" spans="2:2" x14ac:dyDescent="0.25">
      <c r="B1037" s="31"/>
    </row>
    <row r="1038" spans="2:2" x14ac:dyDescent="0.25">
      <c r="B1038" s="31"/>
    </row>
    <row r="1039" spans="2:2" x14ac:dyDescent="0.25">
      <c r="B1039" s="31"/>
    </row>
    <row r="1040" spans="2:2" x14ac:dyDescent="0.25">
      <c r="B1040" s="31"/>
    </row>
    <row r="1041" spans="2:2" x14ac:dyDescent="0.25">
      <c r="B1041" s="31"/>
    </row>
    <row r="1042" spans="2:2" x14ac:dyDescent="0.25">
      <c r="B1042" s="31"/>
    </row>
    <row r="1043" spans="2:2" x14ac:dyDescent="0.25">
      <c r="B1043" s="31"/>
    </row>
    <row r="1044" spans="2:2" x14ac:dyDescent="0.25">
      <c r="B1044" s="31"/>
    </row>
    <row r="1045" spans="2:2" x14ac:dyDescent="0.25">
      <c r="B1045" s="31"/>
    </row>
    <row r="1046" spans="2:2" x14ac:dyDescent="0.25">
      <c r="B1046" s="31"/>
    </row>
    <row r="1047" spans="2:2" x14ac:dyDescent="0.25">
      <c r="B1047" s="31"/>
    </row>
    <row r="1048" spans="2:2" x14ac:dyDescent="0.25">
      <c r="B1048" s="31"/>
    </row>
    <row r="1049" spans="2:2" x14ac:dyDescent="0.25">
      <c r="B1049" s="31"/>
    </row>
    <row r="1050" spans="2:2" x14ac:dyDescent="0.25">
      <c r="B1050" s="31"/>
    </row>
    <row r="1051" spans="2:2" x14ac:dyDescent="0.25">
      <c r="B1051" s="31"/>
    </row>
    <row r="1052" spans="2:2" x14ac:dyDescent="0.25">
      <c r="B1052" s="31"/>
    </row>
    <row r="1053" spans="2:2" x14ac:dyDescent="0.25">
      <c r="B1053" s="31"/>
    </row>
    <row r="1054" spans="2:2" x14ac:dyDescent="0.25">
      <c r="B1054" s="31"/>
    </row>
    <row r="1055" spans="2:2" x14ac:dyDescent="0.25">
      <c r="B1055" s="31"/>
    </row>
    <row r="1056" spans="2:2" x14ac:dyDescent="0.25">
      <c r="B1056" s="31"/>
    </row>
    <row r="1057" spans="2:2" x14ac:dyDescent="0.25">
      <c r="B1057" s="31"/>
    </row>
    <row r="1058" spans="2:2" x14ac:dyDescent="0.25">
      <c r="B1058" s="31"/>
    </row>
    <row r="1059" spans="2:2" x14ac:dyDescent="0.25">
      <c r="B1059" s="31"/>
    </row>
    <row r="1060" spans="2:2" x14ac:dyDescent="0.25">
      <c r="B1060" s="31"/>
    </row>
    <row r="1061" spans="2:2" x14ac:dyDescent="0.25">
      <c r="B1061" s="31"/>
    </row>
    <row r="1062" spans="2:2" x14ac:dyDescent="0.25">
      <c r="B1062" s="31"/>
    </row>
    <row r="1063" spans="2:2" x14ac:dyDescent="0.25">
      <c r="B1063" s="31"/>
    </row>
    <row r="1064" spans="2:2" x14ac:dyDescent="0.25">
      <c r="B1064" s="31"/>
    </row>
    <row r="1065" spans="2:2" x14ac:dyDescent="0.25">
      <c r="B1065" s="31"/>
    </row>
    <row r="1066" spans="2:2" x14ac:dyDescent="0.25">
      <c r="B1066" s="31"/>
    </row>
    <row r="1067" spans="2:2" x14ac:dyDescent="0.25">
      <c r="B1067" s="31"/>
    </row>
    <row r="1068" spans="2:2" x14ac:dyDescent="0.25">
      <c r="B1068" s="31"/>
    </row>
    <row r="1069" spans="2:2" x14ac:dyDescent="0.25">
      <c r="B1069" s="31"/>
    </row>
    <row r="1070" spans="2:2" x14ac:dyDescent="0.25">
      <c r="B1070" s="31"/>
    </row>
    <row r="1071" spans="2:2" x14ac:dyDescent="0.25">
      <c r="B1071" s="31"/>
    </row>
    <row r="1072" spans="2:2" x14ac:dyDescent="0.25">
      <c r="B1072" s="31"/>
    </row>
    <row r="1073" spans="2:2" x14ac:dyDescent="0.25">
      <c r="B1073" s="31"/>
    </row>
    <row r="1074" spans="2:2" x14ac:dyDescent="0.25">
      <c r="B1074" s="31"/>
    </row>
    <row r="1075" spans="2:2" x14ac:dyDescent="0.25">
      <c r="B1075" s="31"/>
    </row>
    <row r="1076" spans="2:2" x14ac:dyDescent="0.25">
      <c r="B1076" s="31"/>
    </row>
    <row r="1077" spans="2:2" x14ac:dyDescent="0.25">
      <c r="B1077" s="31"/>
    </row>
    <row r="1078" spans="2:2" x14ac:dyDescent="0.25">
      <c r="B1078" s="31"/>
    </row>
    <row r="1079" spans="2:2" x14ac:dyDescent="0.25">
      <c r="B1079" s="31"/>
    </row>
    <row r="1080" spans="2:2" x14ac:dyDescent="0.25">
      <c r="B1080" s="31"/>
    </row>
    <row r="1081" spans="2:2" x14ac:dyDescent="0.25">
      <c r="B1081" s="31"/>
    </row>
    <row r="1082" spans="2:2" x14ac:dyDescent="0.25">
      <c r="B1082" s="31"/>
    </row>
    <row r="1083" spans="2:2" x14ac:dyDescent="0.25">
      <c r="B1083" s="31"/>
    </row>
    <row r="1084" spans="2:2" x14ac:dyDescent="0.25">
      <c r="B1084" s="31"/>
    </row>
    <row r="1085" spans="2:2" x14ac:dyDescent="0.25">
      <c r="B1085" s="31"/>
    </row>
    <row r="1086" spans="2:2" x14ac:dyDescent="0.25">
      <c r="B1086" s="31"/>
    </row>
    <row r="1087" spans="2:2" x14ac:dyDescent="0.25">
      <c r="B1087" s="31"/>
    </row>
    <row r="1088" spans="2:2" x14ac:dyDescent="0.25">
      <c r="B1088" s="31"/>
    </row>
    <row r="1089" spans="2:2" x14ac:dyDescent="0.25">
      <c r="B1089" s="31"/>
    </row>
    <row r="1090" spans="2:2" x14ac:dyDescent="0.25">
      <c r="B1090" s="31"/>
    </row>
    <row r="1091" spans="2:2" x14ac:dyDescent="0.25">
      <c r="B1091" s="31"/>
    </row>
    <row r="1092" spans="2:2" x14ac:dyDescent="0.25">
      <c r="B1092" s="31"/>
    </row>
    <row r="1093" spans="2:2" x14ac:dyDescent="0.25">
      <c r="B1093" s="31"/>
    </row>
    <row r="1094" spans="2:2" x14ac:dyDescent="0.25">
      <c r="B1094" s="31"/>
    </row>
    <row r="1095" spans="2:2" x14ac:dyDescent="0.25">
      <c r="B1095" s="31"/>
    </row>
    <row r="1096" spans="2:2" x14ac:dyDescent="0.25">
      <c r="B1096" s="31"/>
    </row>
    <row r="1097" spans="2:2" x14ac:dyDescent="0.25">
      <c r="B1097" s="31"/>
    </row>
    <row r="1098" spans="2:2" x14ac:dyDescent="0.25">
      <c r="B1098" s="31"/>
    </row>
    <row r="1099" spans="2:2" x14ac:dyDescent="0.25">
      <c r="B1099" s="31"/>
    </row>
    <row r="1100" spans="2:2" x14ac:dyDescent="0.25">
      <c r="B1100" s="31"/>
    </row>
    <row r="1101" spans="2:2" x14ac:dyDescent="0.25">
      <c r="B1101" s="31"/>
    </row>
    <row r="1102" spans="2:2" x14ac:dyDescent="0.25">
      <c r="B1102" s="31"/>
    </row>
    <row r="1103" spans="2:2" x14ac:dyDescent="0.25">
      <c r="B1103" s="31"/>
    </row>
    <row r="1104" spans="2:2" x14ac:dyDescent="0.25">
      <c r="B1104" s="31"/>
    </row>
    <row r="1105" spans="2:2" x14ac:dyDescent="0.25">
      <c r="B1105" s="31"/>
    </row>
    <row r="1106" spans="2:2" x14ac:dyDescent="0.25">
      <c r="B1106" s="31"/>
    </row>
    <row r="1107" spans="2:2" x14ac:dyDescent="0.25">
      <c r="B1107" s="31"/>
    </row>
    <row r="1108" spans="2:2" x14ac:dyDescent="0.25">
      <c r="B1108" s="31"/>
    </row>
    <row r="1109" spans="2:2" x14ac:dyDescent="0.25">
      <c r="B1109" s="31"/>
    </row>
    <row r="1110" spans="2:2" x14ac:dyDescent="0.25">
      <c r="B1110" s="31"/>
    </row>
    <row r="1111" spans="2:2" x14ac:dyDescent="0.25">
      <c r="B1111" s="31"/>
    </row>
    <row r="1112" spans="2:2" x14ac:dyDescent="0.25">
      <c r="B1112" s="31"/>
    </row>
    <row r="1113" spans="2:2" x14ac:dyDescent="0.25">
      <c r="B1113" s="31"/>
    </row>
    <row r="1114" spans="2:2" x14ac:dyDescent="0.25">
      <c r="B1114" s="31"/>
    </row>
    <row r="1115" spans="2:2" x14ac:dyDescent="0.25">
      <c r="B1115" s="31"/>
    </row>
    <row r="1116" spans="2:2" x14ac:dyDescent="0.25">
      <c r="B1116" s="31"/>
    </row>
    <row r="1117" spans="2:2" x14ac:dyDescent="0.25">
      <c r="B1117" s="31"/>
    </row>
    <row r="1118" spans="2:2" x14ac:dyDescent="0.25">
      <c r="B1118" s="31"/>
    </row>
    <row r="1119" spans="2:2" x14ac:dyDescent="0.25">
      <c r="B1119" s="31"/>
    </row>
    <row r="1120" spans="2:2" x14ac:dyDescent="0.25">
      <c r="B1120" s="31"/>
    </row>
    <row r="1121" spans="2:2" x14ac:dyDescent="0.25">
      <c r="B1121" s="31"/>
    </row>
    <row r="1122" spans="2:2" x14ac:dyDescent="0.25">
      <c r="B1122" s="31"/>
    </row>
    <row r="1123" spans="2:2" x14ac:dyDescent="0.25">
      <c r="B1123" s="31"/>
    </row>
    <row r="1124" spans="2:2" x14ac:dyDescent="0.25">
      <c r="B1124" s="31"/>
    </row>
    <row r="1125" spans="2:2" x14ac:dyDescent="0.25">
      <c r="B1125" s="31"/>
    </row>
    <row r="1126" spans="2:2" x14ac:dyDescent="0.25">
      <c r="B1126" s="31"/>
    </row>
    <row r="1127" spans="2:2" x14ac:dyDescent="0.25">
      <c r="B1127" s="31"/>
    </row>
    <row r="1128" spans="2:2" x14ac:dyDescent="0.25">
      <c r="B1128" s="31"/>
    </row>
    <row r="1129" spans="2:2" x14ac:dyDescent="0.25">
      <c r="B1129" s="31"/>
    </row>
    <row r="1130" spans="2:2" x14ac:dyDescent="0.25">
      <c r="B1130" s="31"/>
    </row>
    <row r="1131" spans="2:2" x14ac:dyDescent="0.25">
      <c r="B1131" s="31"/>
    </row>
    <row r="1132" spans="2:2" x14ac:dyDescent="0.25">
      <c r="B1132" s="31"/>
    </row>
    <row r="1133" spans="2:2" x14ac:dyDescent="0.25">
      <c r="B1133" s="31"/>
    </row>
    <row r="1134" spans="2:2" x14ac:dyDescent="0.25">
      <c r="B1134" s="31"/>
    </row>
    <row r="1135" spans="2:2" x14ac:dyDescent="0.25">
      <c r="B1135" s="31"/>
    </row>
    <row r="1136" spans="2:2" x14ac:dyDescent="0.25">
      <c r="B1136" s="31"/>
    </row>
    <row r="1137" spans="2:2" x14ac:dyDescent="0.25">
      <c r="B1137" s="31"/>
    </row>
    <row r="1138" spans="2:2" x14ac:dyDescent="0.25">
      <c r="B1138" s="31"/>
    </row>
    <row r="1139" spans="2:2" x14ac:dyDescent="0.25">
      <c r="B1139" s="31"/>
    </row>
    <row r="1140" spans="2:2" x14ac:dyDescent="0.25">
      <c r="B1140" s="31"/>
    </row>
    <row r="1141" spans="2:2" x14ac:dyDescent="0.25">
      <c r="B1141" s="31"/>
    </row>
    <row r="1142" spans="2:2" x14ac:dyDescent="0.25">
      <c r="B1142" s="31"/>
    </row>
    <row r="1143" spans="2:2" x14ac:dyDescent="0.25">
      <c r="B1143" s="31"/>
    </row>
    <row r="1144" spans="2:2" x14ac:dyDescent="0.25">
      <c r="B1144" s="31"/>
    </row>
    <row r="1145" spans="2:2" x14ac:dyDescent="0.25">
      <c r="B1145" s="31"/>
    </row>
    <row r="1146" spans="2:2" x14ac:dyDescent="0.25">
      <c r="B1146" s="31"/>
    </row>
    <row r="1147" spans="2:2" x14ac:dyDescent="0.25">
      <c r="B1147" s="31"/>
    </row>
    <row r="1148" spans="2:2" x14ac:dyDescent="0.25">
      <c r="B1148" s="31"/>
    </row>
    <row r="1149" spans="2:2" x14ac:dyDescent="0.25">
      <c r="B1149" s="31"/>
    </row>
    <row r="1150" spans="2:2" x14ac:dyDescent="0.25">
      <c r="B1150" s="31"/>
    </row>
    <row r="1151" spans="2:2" x14ac:dyDescent="0.25">
      <c r="B1151" s="31"/>
    </row>
    <row r="1152" spans="2:2" x14ac:dyDescent="0.25">
      <c r="B1152" s="31"/>
    </row>
    <row r="1153" spans="2:2" x14ac:dyDescent="0.25">
      <c r="B1153" s="31"/>
    </row>
    <row r="1154" spans="2:2" x14ac:dyDescent="0.25">
      <c r="B1154" s="31"/>
    </row>
    <row r="1155" spans="2:2" x14ac:dyDescent="0.25">
      <c r="B1155" s="31"/>
    </row>
    <row r="1156" spans="2:2" x14ac:dyDescent="0.25">
      <c r="B1156" s="31"/>
    </row>
    <row r="1157" spans="2:2" x14ac:dyDescent="0.25">
      <c r="B1157" s="31"/>
    </row>
    <row r="1158" spans="2:2" x14ac:dyDescent="0.25">
      <c r="B1158" s="31"/>
    </row>
    <row r="1159" spans="2:2" x14ac:dyDescent="0.25">
      <c r="B1159" s="31"/>
    </row>
    <row r="1160" spans="2:2" x14ac:dyDescent="0.25">
      <c r="B1160" s="31"/>
    </row>
    <row r="1161" spans="2:2" x14ac:dyDescent="0.25">
      <c r="B1161" s="31"/>
    </row>
    <row r="1162" spans="2:2" x14ac:dyDescent="0.25">
      <c r="B1162" s="31"/>
    </row>
    <row r="1163" spans="2:2" x14ac:dyDescent="0.25">
      <c r="B1163" s="31"/>
    </row>
    <row r="1164" spans="2:2" x14ac:dyDescent="0.25">
      <c r="B1164" s="31"/>
    </row>
    <row r="1165" spans="2:2" x14ac:dyDescent="0.25">
      <c r="B1165" s="31"/>
    </row>
    <row r="1166" spans="2:2" x14ac:dyDescent="0.25">
      <c r="B1166" s="31"/>
    </row>
    <row r="1167" spans="2:2" x14ac:dyDescent="0.25">
      <c r="B1167" s="31"/>
    </row>
    <row r="1168" spans="2:2" x14ac:dyDescent="0.25">
      <c r="B1168" s="31"/>
    </row>
    <row r="1169" spans="2:2" x14ac:dyDescent="0.25">
      <c r="B1169" s="31"/>
    </row>
    <row r="1170" spans="2:2" x14ac:dyDescent="0.25">
      <c r="B1170" s="31"/>
    </row>
    <row r="1171" spans="2:2" x14ac:dyDescent="0.25">
      <c r="B1171" s="31"/>
    </row>
    <row r="1172" spans="2:2" x14ac:dyDescent="0.25">
      <c r="B1172" s="31"/>
    </row>
    <row r="1173" spans="2:2" x14ac:dyDescent="0.25">
      <c r="B1173" s="31"/>
    </row>
    <row r="1174" spans="2:2" x14ac:dyDescent="0.25">
      <c r="B1174" s="31"/>
    </row>
    <row r="1175" spans="2:2" x14ac:dyDescent="0.25">
      <c r="B1175" s="31"/>
    </row>
    <row r="1176" spans="2:2" x14ac:dyDescent="0.25">
      <c r="B1176" s="31"/>
    </row>
    <row r="1177" spans="2:2" x14ac:dyDescent="0.25">
      <c r="B1177" s="31"/>
    </row>
    <row r="1178" spans="2:2" x14ac:dyDescent="0.25">
      <c r="B1178" s="31"/>
    </row>
    <row r="1179" spans="2:2" x14ac:dyDescent="0.25">
      <c r="B1179" s="31"/>
    </row>
    <row r="1180" spans="2:2" x14ac:dyDescent="0.25">
      <c r="B1180" s="31"/>
    </row>
    <row r="1181" spans="2:2" x14ac:dyDescent="0.25">
      <c r="B1181" s="31"/>
    </row>
    <row r="1182" spans="2:2" x14ac:dyDescent="0.25">
      <c r="B1182" s="31"/>
    </row>
    <row r="1183" spans="2:2" x14ac:dyDescent="0.25">
      <c r="B1183" s="31"/>
    </row>
    <row r="1184" spans="2:2" x14ac:dyDescent="0.25">
      <c r="B1184" s="31"/>
    </row>
    <row r="1185" spans="2:2" x14ac:dyDescent="0.25">
      <c r="B1185" s="31"/>
    </row>
    <row r="1186" spans="2:2" x14ac:dyDescent="0.25">
      <c r="B1186" s="31"/>
    </row>
    <row r="1187" spans="2:2" x14ac:dyDescent="0.25">
      <c r="B1187" s="31"/>
    </row>
    <row r="1188" spans="2:2" x14ac:dyDescent="0.25">
      <c r="B1188" s="31"/>
    </row>
    <row r="1189" spans="2:2" x14ac:dyDescent="0.25">
      <c r="B1189" s="31"/>
    </row>
    <row r="1190" spans="2:2" x14ac:dyDescent="0.25">
      <c r="B1190" s="31"/>
    </row>
    <row r="1191" spans="2:2" x14ac:dyDescent="0.25">
      <c r="B1191" s="31"/>
    </row>
    <row r="1192" spans="2:2" x14ac:dyDescent="0.25">
      <c r="B1192" s="31"/>
    </row>
    <row r="1193" spans="2:2" x14ac:dyDescent="0.25">
      <c r="B1193" s="31"/>
    </row>
    <row r="1194" spans="2:2" x14ac:dyDescent="0.25">
      <c r="B1194" s="31"/>
    </row>
    <row r="1195" spans="2:2" x14ac:dyDescent="0.25">
      <c r="B1195" s="31"/>
    </row>
    <row r="1196" spans="2:2" x14ac:dyDescent="0.25">
      <c r="B1196" s="31"/>
    </row>
    <row r="1197" spans="2:2" x14ac:dyDescent="0.25">
      <c r="B1197" s="31"/>
    </row>
    <row r="1198" spans="2:2" x14ac:dyDescent="0.25">
      <c r="B1198" s="31"/>
    </row>
    <row r="1199" spans="2:2" x14ac:dyDescent="0.25">
      <c r="B1199" s="31"/>
    </row>
    <row r="1200" spans="2:2" x14ac:dyDescent="0.25">
      <c r="B1200" s="31"/>
    </row>
    <row r="1201" spans="2:2" x14ac:dyDescent="0.25">
      <c r="B1201" s="31"/>
    </row>
    <row r="1202" spans="2:2" x14ac:dyDescent="0.25">
      <c r="B1202" s="31"/>
    </row>
    <row r="1203" spans="2:2" x14ac:dyDescent="0.25">
      <c r="B1203" s="31"/>
    </row>
    <row r="1204" spans="2:2" x14ac:dyDescent="0.25">
      <c r="B1204" s="31"/>
    </row>
    <row r="1205" spans="2:2" x14ac:dyDescent="0.25">
      <c r="B1205" s="31"/>
    </row>
    <row r="1206" spans="2:2" x14ac:dyDescent="0.25">
      <c r="B1206" s="31"/>
    </row>
    <row r="1207" spans="2:2" x14ac:dyDescent="0.25">
      <c r="B1207" s="31"/>
    </row>
    <row r="1208" spans="2:2" x14ac:dyDescent="0.25">
      <c r="B1208" s="31"/>
    </row>
    <row r="1209" spans="2:2" x14ac:dyDescent="0.25">
      <c r="B1209" s="31"/>
    </row>
    <row r="1210" spans="2:2" x14ac:dyDescent="0.25">
      <c r="B1210" s="31"/>
    </row>
    <row r="1211" spans="2:2" x14ac:dyDescent="0.25">
      <c r="B1211" s="31"/>
    </row>
    <row r="1212" spans="2:2" x14ac:dyDescent="0.25">
      <c r="B1212" s="31"/>
    </row>
    <row r="1213" spans="2:2" x14ac:dyDescent="0.25">
      <c r="B1213" s="31"/>
    </row>
    <row r="1214" spans="2:2" x14ac:dyDescent="0.25">
      <c r="B1214" s="31"/>
    </row>
    <row r="1215" spans="2:2" x14ac:dyDescent="0.25">
      <c r="B1215" s="31"/>
    </row>
    <row r="1216" spans="2:2" x14ac:dyDescent="0.25">
      <c r="B1216" s="31"/>
    </row>
    <row r="1217" spans="2:2" x14ac:dyDescent="0.25">
      <c r="B1217" s="31"/>
    </row>
    <row r="1218" spans="2:2" x14ac:dyDescent="0.25">
      <c r="B1218" s="31"/>
    </row>
    <row r="1219" spans="2:2" x14ac:dyDescent="0.25">
      <c r="B1219" s="31"/>
    </row>
    <row r="1220" spans="2:2" x14ac:dyDescent="0.25">
      <c r="B1220" s="31"/>
    </row>
    <row r="1221" spans="2:2" x14ac:dyDescent="0.25">
      <c r="B1221" s="31"/>
    </row>
    <row r="1222" spans="2:2" x14ac:dyDescent="0.25">
      <c r="B1222" s="31"/>
    </row>
    <row r="1223" spans="2:2" x14ac:dyDescent="0.25">
      <c r="B1223" s="31"/>
    </row>
    <row r="1224" spans="2:2" x14ac:dyDescent="0.25">
      <c r="B1224" s="31"/>
    </row>
    <row r="1225" spans="2:2" x14ac:dyDescent="0.25">
      <c r="B1225" s="31"/>
    </row>
    <row r="1226" spans="2:2" x14ac:dyDescent="0.25">
      <c r="B1226" s="31"/>
    </row>
    <row r="1227" spans="2:2" x14ac:dyDescent="0.25">
      <c r="B1227" s="31"/>
    </row>
    <row r="1228" spans="2:2" x14ac:dyDescent="0.25">
      <c r="B1228" s="31"/>
    </row>
    <row r="1229" spans="2:2" x14ac:dyDescent="0.25">
      <c r="B1229" s="31"/>
    </row>
    <row r="1230" spans="2:2" x14ac:dyDescent="0.25">
      <c r="B1230" s="31"/>
    </row>
    <row r="1231" spans="2:2" x14ac:dyDescent="0.25">
      <c r="B1231" s="31"/>
    </row>
    <row r="1232" spans="2:2" x14ac:dyDescent="0.25">
      <c r="B1232" s="31"/>
    </row>
    <row r="1233" spans="2:2" x14ac:dyDescent="0.25">
      <c r="B1233" s="31"/>
    </row>
    <row r="1234" spans="2:2" x14ac:dyDescent="0.25">
      <c r="B1234" s="31"/>
    </row>
    <row r="1235" spans="2:2" x14ac:dyDescent="0.25">
      <c r="B1235" s="31"/>
    </row>
    <row r="1236" spans="2:2" x14ac:dyDescent="0.25">
      <c r="B1236" s="31"/>
    </row>
    <row r="1237" spans="2:2" x14ac:dyDescent="0.25">
      <c r="B1237" s="31"/>
    </row>
    <row r="1238" spans="2:2" x14ac:dyDescent="0.25">
      <c r="B1238" s="31"/>
    </row>
    <row r="1239" spans="2:2" x14ac:dyDescent="0.25">
      <c r="B1239" s="31"/>
    </row>
    <row r="1240" spans="2:2" x14ac:dyDescent="0.25">
      <c r="B1240" s="31"/>
    </row>
    <row r="1241" spans="2:2" x14ac:dyDescent="0.25">
      <c r="B1241" s="31"/>
    </row>
    <row r="1242" spans="2:2" x14ac:dyDescent="0.25">
      <c r="B1242" s="31"/>
    </row>
    <row r="1243" spans="2:2" x14ac:dyDescent="0.25">
      <c r="B1243" s="31"/>
    </row>
    <row r="1244" spans="2:2" x14ac:dyDescent="0.25">
      <c r="B1244" s="31"/>
    </row>
    <row r="1245" spans="2:2" x14ac:dyDescent="0.25">
      <c r="B1245" s="31"/>
    </row>
    <row r="1246" spans="2:2" x14ac:dyDescent="0.25">
      <c r="B1246" s="31"/>
    </row>
    <row r="1247" spans="2:2" x14ac:dyDescent="0.25">
      <c r="B1247" s="31"/>
    </row>
    <row r="1248" spans="2:2" x14ac:dyDescent="0.25">
      <c r="B1248" s="31"/>
    </row>
    <row r="1249" spans="2:2" x14ac:dyDescent="0.25">
      <c r="B1249" s="31"/>
    </row>
    <row r="1250" spans="2:2" x14ac:dyDescent="0.25">
      <c r="B1250" s="31"/>
    </row>
    <row r="1251" spans="2:2" x14ac:dyDescent="0.25">
      <c r="B1251" s="31"/>
    </row>
    <row r="1252" spans="2:2" x14ac:dyDescent="0.25">
      <c r="B1252" s="31"/>
    </row>
    <row r="1253" spans="2:2" x14ac:dyDescent="0.25">
      <c r="B1253" s="31"/>
    </row>
    <row r="1254" spans="2:2" x14ac:dyDescent="0.25">
      <c r="B1254" s="31"/>
    </row>
    <row r="1255" spans="2:2" x14ac:dyDescent="0.25">
      <c r="B1255" s="31"/>
    </row>
    <row r="1256" spans="2:2" x14ac:dyDescent="0.25">
      <c r="B1256" s="31"/>
    </row>
    <row r="1257" spans="2:2" x14ac:dyDescent="0.25">
      <c r="B1257" s="31"/>
    </row>
    <row r="1258" spans="2:2" x14ac:dyDescent="0.25">
      <c r="B1258" s="31"/>
    </row>
    <row r="1259" spans="2:2" x14ac:dyDescent="0.25">
      <c r="B1259" s="31"/>
    </row>
    <row r="1260" spans="2:2" x14ac:dyDescent="0.25">
      <c r="B1260" s="31"/>
    </row>
    <row r="1261" spans="2:2" x14ac:dyDescent="0.25">
      <c r="B1261" s="31"/>
    </row>
    <row r="1262" spans="2:2" x14ac:dyDescent="0.25">
      <c r="B1262" s="31"/>
    </row>
    <row r="1263" spans="2:2" x14ac:dyDescent="0.25">
      <c r="B1263" s="31"/>
    </row>
    <row r="1264" spans="2:2" x14ac:dyDescent="0.25">
      <c r="B1264" s="31"/>
    </row>
    <row r="1265" spans="2:2" x14ac:dyDescent="0.25">
      <c r="B1265" s="31"/>
    </row>
    <row r="1266" spans="2:2" x14ac:dyDescent="0.25">
      <c r="B1266" s="31"/>
    </row>
    <row r="1267" spans="2:2" x14ac:dyDescent="0.25">
      <c r="B1267" s="31"/>
    </row>
    <row r="1268" spans="2:2" x14ac:dyDescent="0.25">
      <c r="B1268" s="31"/>
    </row>
    <row r="1269" spans="2:2" x14ac:dyDescent="0.25">
      <c r="B1269" s="31"/>
    </row>
    <row r="1270" spans="2:2" x14ac:dyDescent="0.25">
      <c r="B1270" s="31"/>
    </row>
    <row r="1271" spans="2:2" x14ac:dyDescent="0.25">
      <c r="B1271" s="31"/>
    </row>
    <row r="1272" spans="2:2" x14ac:dyDescent="0.25">
      <c r="B1272" s="31"/>
    </row>
    <row r="1273" spans="2:2" x14ac:dyDescent="0.25">
      <c r="B1273" s="31"/>
    </row>
    <row r="1274" spans="2:2" x14ac:dyDescent="0.25">
      <c r="B1274" s="31"/>
    </row>
    <row r="1275" spans="2:2" x14ac:dyDescent="0.25">
      <c r="B1275" s="31"/>
    </row>
    <row r="1276" spans="2:2" x14ac:dyDescent="0.25">
      <c r="B1276" s="31"/>
    </row>
    <row r="1277" spans="2:2" x14ac:dyDescent="0.25">
      <c r="B1277" s="31"/>
    </row>
    <row r="1278" spans="2:2" x14ac:dyDescent="0.25">
      <c r="B1278" s="31"/>
    </row>
    <row r="1279" spans="2:2" x14ac:dyDescent="0.25">
      <c r="B1279" s="31"/>
    </row>
    <row r="1280" spans="2:2" x14ac:dyDescent="0.25">
      <c r="B1280" s="31"/>
    </row>
    <row r="1281" spans="2:2" x14ac:dyDescent="0.25">
      <c r="B1281" s="31"/>
    </row>
    <row r="1282" spans="2:2" x14ac:dyDescent="0.25">
      <c r="B1282" s="31"/>
    </row>
    <row r="1283" spans="2:2" x14ac:dyDescent="0.25">
      <c r="B1283" s="31"/>
    </row>
    <row r="1284" spans="2:2" x14ac:dyDescent="0.25">
      <c r="B1284" s="31"/>
    </row>
    <row r="1285" spans="2:2" x14ac:dyDescent="0.25">
      <c r="B1285" s="31"/>
    </row>
    <row r="1286" spans="2:2" x14ac:dyDescent="0.25">
      <c r="B1286" s="31"/>
    </row>
    <row r="1287" spans="2:2" x14ac:dyDescent="0.25">
      <c r="B1287" s="31"/>
    </row>
    <row r="1288" spans="2:2" x14ac:dyDescent="0.25">
      <c r="B1288" s="31"/>
    </row>
    <row r="1289" spans="2:2" x14ac:dyDescent="0.25">
      <c r="B1289" s="31"/>
    </row>
    <row r="1290" spans="2:2" x14ac:dyDescent="0.25">
      <c r="B1290" s="31"/>
    </row>
    <row r="1291" spans="2:2" x14ac:dyDescent="0.25">
      <c r="B1291" s="31"/>
    </row>
    <row r="1292" spans="2:2" x14ac:dyDescent="0.25">
      <c r="B1292" s="31"/>
    </row>
    <row r="1293" spans="2:2" x14ac:dyDescent="0.25">
      <c r="B1293" s="31"/>
    </row>
    <row r="1294" spans="2:2" x14ac:dyDescent="0.25">
      <c r="B1294" s="31"/>
    </row>
    <row r="1295" spans="2:2" x14ac:dyDescent="0.25">
      <c r="B1295" s="31"/>
    </row>
    <row r="1296" spans="2:2" x14ac:dyDescent="0.25">
      <c r="B1296" s="31"/>
    </row>
    <row r="1297" spans="2:2" x14ac:dyDescent="0.25">
      <c r="B1297" s="31"/>
    </row>
    <row r="1298" spans="2:2" x14ac:dyDescent="0.25">
      <c r="B1298" s="31"/>
    </row>
    <row r="1299" spans="2:2" x14ac:dyDescent="0.25">
      <c r="B1299" s="31"/>
    </row>
    <row r="1300" spans="2:2" x14ac:dyDescent="0.25">
      <c r="B1300" s="31"/>
    </row>
    <row r="1301" spans="2:2" x14ac:dyDescent="0.25">
      <c r="B1301" s="31"/>
    </row>
    <row r="1302" spans="2:2" x14ac:dyDescent="0.25">
      <c r="B1302" s="31"/>
    </row>
    <row r="1303" spans="2:2" x14ac:dyDescent="0.25">
      <c r="B1303" s="31"/>
    </row>
    <row r="1304" spans="2:2" x14ac:dyDescent="0.25">
      <c r="B1304" s="31"/>
    </row>
    <row r="1305" spans="2:2" x14ac:dyDescent="0.25">
      <c r="B1305" s="31"/>
    </row>
    <row r="1306" spans="2:2" x14ac:dyDescent="0.25">
      <c r="B1306" s="31"/>
    </row>
    <row r="1307" spans="2:2" x14ac:dyDescent="0.25">
      <c r="B1307" s="31"/>
    </row>
    <row r="1308" spans="2:2" x14ac:dyDescent="0.25">
      <c r="B1308" s="31"/>
    </row>
    <row r="1309" spans="2:2" x14ac:dyDescent="0.25">
      <c r="B1309" s="31"/>
    </row>
    <row r="1310" spans="2:2" x14ac:dyDescent="0.25">
      <c r="B1310" s="31"/>
    </row>
    <row r="1311" spans="2:2" x14ac:dyDescent="0.25">
      <c r="B1311" s="31"/>
    </row>
    <row r="1312" spans="2:2" x14ac:dyDescent="0.25">
      <c r="B1312" s="31"/>
    </row>
    <row r="1313" spans="2:2" x14ac:dyDescent="0.25">
      <c r="B1313" s="31"/>
    </row>
    <row r="1314" spans="2:2" x14ac:dyDescent="0.25">
      <c r="B1314" s="31"/>
    </row>
    <row r="1315" spans="2:2" x14ac:dyDescent="0.25">
      <c r="B1315" s="31"/>
    </row>
    <row r="1316" spans="2:2" x14ac:dyDescent="0.25">
      <c r="B1316" s="31"/>
    </row>
    <row r="1317" spans="2:2" x14ac:dyDescent="0.25">
      <c r="B1317" s="31"/>
    </row>
    <row r="1318" spans="2:2" x14ac:dyDescent="0.25">
      <c r="B1318" s="31"/>
    </row>
    <row r="1319" spans="2:2" x14ac:dyDescent="0.25">
      <c r="B1319" s="31"/>
    </row>
    <row r="1320" spans="2:2" x14ac:dyDescent="0.25">
      <c r="B1320" s="31"/>
    </row>
    <row r="1321" spans="2:2" x14ac:dyDescent="0.25">
      <c r="B1321" s="31"/>
    </row>
    <row r="1322" spans="2:2" x14ac:dyDescent="0.25">
      <c r="B1322" s="31"/>
    </row>
    <row r="1323" spans="2:2" x14ac:dyDescent="0.25">
      <c r="B1323" s="31"/>
    </row>
    <row r="1324" spans="2:2" x14ac:dyDescent="0.25">
      <c r="B1324" s="31"/>
    </row>
    <row r="1325" spans="2:2" x14ac:dyDescent="0.25">
      <c r="B1325" s="31"/>
    </row>
    <row r="1326" spans="2:2" x14ac:dyDescent="0.25">
      <c r="B1326" s="31"/>
    </row>
    <row r="1327" spans="2:2" x14ac:dyDescent="0.25">
      <c r="B1327" s="31"/>
    </row>
    <row r="1328" spans="2:2" x14ac:dyDescent="0.25">
      <c r="B1328" s="31"/>
    </row>
    <row r="1329" spans="2:2" x14ac:dyDescent="0.25">
      <c r="B1329" s="31"/>
    </row>
    <row r="1330" spans="2:2" x14ac:dyDescent="0.25">
      <c r="B1330" s="31"/>
    </row>
    <row r="1331" spans="2:2" x14ac:dyDescent="0.25">
      <c r="B1331" s="31"/>
    </row>
    <row r="1332" spans="2:2" x14ac:dyDescent="0.25">
      <c r="B1332" s="31"/>
    </row>
    <row r="1333" spans="2:2" x14ac:dyDescent="0.25">
      <c r="B1333" s="31"/>
    </row>
    <row r="1334" spans="2:2" x14ac:dyDescent="0.25">
      <c r="B1334" s="31"/>
    </row>
    <row r="1335" spans="2:2" x14ac:dyDescent="0.25">
      <c r="B1335" s="31"/>
    </row>
    <row r="1336" spans="2:2" x14ac:dyDescent="0.25">
      <c r="B1336" s="31"/>
    </row>
    <row r="1337" spans="2:2" x14ac:dyDescent="0.25">
      <c r="B1337" s="31"/>
    </row>
    <row r="1338" spans="2:2" x14ac:dyDescent="0.25">
      <c r="B1338" s="31"/>
    </row>
    <row r="1339" spans="2:2" x14ac:dyDescent="0.25">
      <c r="B1339" s="31"/>
    </row>
    <row r="1340" spans="2:2" x14ac:dyDescent="0.25">
      <c r="B1340" s="31"/>
    </row>
    <row r="1341" spans="2:2" x14ac:dyDescent="0.25">
      <c r="B1341" s="31"/>
    </row>
    <row r="1342" spans="2:2" x14ac:dyDescent="0.25">
      <c r="B1342" s="31"/>
    </row>
    <row r="1343" spans="2:2" x14ac:dyDescent="0.25">
      <c r="B1343" s="31"/>
    </row>
    <row r="1344" spans="2:2" x14ac:dyDescent="0.25">
      <c r="B1344" s="31"/>
    </row>
    <row r="1345" spans="2:2" x14ac:dyDescent="0.25">
      <c r="B1345" s="31"/>
    </row>
    <row r="1346" spans="2:2" x14ac:dyDescent="0.25">
      <c r="B1346" s="31"/>
    </row>
    <row r="1347" spans="2:2" x14ac:dyDescent="0.25">
      <c r="B1347" s="31"/>
    </row>
    <row r="1348" spans="2:2" x14ac:dyDescent="0.25">
      <c r="B1348" s="31"/>
    </row>
    <row r="1349" spans="2:2" x14ac:dyDescent="0.25">
      <c r="B1349" s="31"/>
    </row>
    <row r="1350" spans="2:2" x14ac:dyDescent="0.25">
      <c r="B1350" s="31"/>
    </row>
    <row r="1351" spans="2:2" x14ac:dyDescent="0.25">
      <c r="B1351" s="31"/>
    </row>
    <row r="1352" spans="2:2" x14ac:dyDescent="0.25">
      <c r="B1352" s="31"/>
    </row>
    <row r="1353" spans="2:2" x14ac:dyDescent="0.25">
      <c r="B1353" s="31"/>
    </row>
    <row r="1354" spans="2:2" x14ac:dyDescent="0.25">
      <c r="B1354" s="31"/>
    </row>
    <row r="1355" spans="2:2" x14ac:dyDescent="0.25">
      <c r="B1355" s="31"/>
    </row>
    <row r="1356" spans="2:2" x14ac:dyDescent="0.25">
      <c r="B1356" s="31"/>
    </row>
    <row r="1357" spans="2:2" x14ac:dyDescent="0.25">
      <c r="B1357" s="31"/>
    </row>
    <row r="1358" spans="2:2" x14ac:dyDescent="0.25">
      <c r="B1358" s="31"/>
    </row>
    <row r="1359" spans="2:2" x14ac:dyDescent="0.25">
      <c r="B1359" s="31"/>
    </row>
    <row r="1360" spans="2:2" x14ac:dyDescent="0.25">
      <c r="B1360" s="31"/>
    </row>
    <row r="1361" spans="2:2" x14ac:dyDescent="0.25">
      <c r="B1361" s="31"/>
    </row>
    <row r="1362" spans="2:2" x14ac:dyDescent="0.25">
      <c r="B1362" s="31"/>
    </row>
    <row r="1363" spans="2:2" x14ac:dyDescent="0.25">
      <c r="B1363" s="31"/>
    </row>
    <row r="1364" spans="2:2" x14ac:dyDescent="0.25">
      <c r="B1364" s="31"/>
    </row>
    <row r="1365" spans="2:2" x14ac:dyDescent="0.25">
      <c r="B1365" s="31"/>
    </row>
    <row r="1366" spans="2:2" x14ac:dyDescent="0.25">
      <c r="B1366" s="31"/>
    </row>
    <row r="1367" spans="2:2" x14ac:dyDescent="0.25">
      <c r="B1367" s="31"/>
    </row>
    <row r="1368" spans="2:2" x14ac:dyDescent="0.25">
      <c r="B1368" s="31"/>
    </row>
    <row r="1369" spans="2:2" x14ac:dyDescent="0.25">
      <c r="B1369" s="31"/>
    </row>
    <row r="1370" spans="2:2" x14ac:dyDescent="0.25">
      <c r="B1370" s="31"/>
    </row>
    <row r="1371" spans="2:2" x14ac:dyDescent="0.25">
      <c r="B1371" s="31"/>
    </row>
    <row r="1372" spans="2:2" x14ac:dyDescent="0.25">
      <c r="B1372" s="31"/>
    </row>
    <row r="1373" spans="2:2" x14ac:dyDescent="0.25">
      <c r="B1373" s="31"/>
    </row>
    <row r="1374" spans="2:2" x14ac:dyDescent="0.25">
      <c r="B1374" s="31"/>
    </row>
    <row r="1375" spans="2:2" x14ac:dyDescent="0.25">
      <c r="B1375" s="31"/>
    </row>
    <row r="1376" spans="2:2" x14ac:dyDescent="0.25">
      <c r="B1376" s="31"/>
    </row>
    <row r="1377" spans="2:2" x14ac:dyDescent="0.25">
      <c r="B1377" s="31"/>
    </row>
    <row r="1378" spans="2:2" x14ac:dyDescent="0.25">
      <c r="B1378" s="31"/>
    </row>
    <row r="1379" spans="2:2" x14ac:dyDescent="0.25">
      <c r="B1379" s="31"/>
    </row>
    <row r="1380" spans="2:2" x14ac:dyDescent="0.25">
      <c r="B1380" s="31"/>
    </row>
    <row r="1381" spans="2:2" x14ac:dyDescent="0.25">
      <c r="B1381" s="31"/>
    </row>
    <row r="1382" spans="2:2" x14ac:dyDescent="0.25">
      <c r="B1382" s="31"/>
    </row>
    <row r="1383" spans="2:2" x14ac:dyDescent="0.25">
      <c r="B1383" s="31"/>
    </row>
    <row r="1384" spans="2:2" x14ac:dyDescent="0.25">
      <c r="B1384" s="31"/>
    </row>
    <row r="1385" spans="2:2" x14ac:dyDescent="0.25">
      <c r="B1385" s="31"/>
    </row>
    <row r="1386" spans="2:2" x14ac:dyDescent="0.25">
      <c r="B1386" s="31"/>
    </row>
    <row r="1387" spans="2:2" x14ac:dyDescent="0.25">
      <c r="B1387" s="31"/>
    </row>
    <row r="1388" spans="2:2" x14ac:dyDescent="0.25">
      <c r="B1388" s="31"/>
    </row>
    <row r="1389" spans="2:2" x14ac:dyDescent="0.25">
      <c r="B1389" s="31"/>
    </row>
    <row r="1390" spans="2:2" x14ac:dyDescent="0.25">
      <c r="B1390" s="31"/>
    </row>
    <row r="1391" spans="2:2" x14ac:dyDescent="0.25">
      <c r="B1391" s="31"/>
    </row>
    <row r="1392" spans="2:2" x14ac:dyDescent="0.25">
      <c r="B1392" s="31"/>
    </row>
    <row r="1393" spans="2:2" x14ac:dyDescent="0.25">
      <c r="B1393" s="31"/>
    </row>
    <row r="1394" spans="2:2" x14ac:dyDescent="0.25">
      <c r="B1394" s="31"/>
    </row>
    <row r="1395" spans="2:2" x14ac:dyDescent="0.25">
      <c r="B1395" s="31"/>
    </row>
    <row r="1396" spans="2:2" x14ac:dyDescent="0.25">
      <c r="B1396" s="31"/>
    </row>
    <row r="1397" spans="2:2" x14ac:dyDescent="0.25">
      <c r="B1397" s="31"/>
    </row>
    <row r="1398" spans="2:2" x14ac:dyDescent="0.25">
      <c r="B1398" s="31"/>
    </row>
    <row r="1399" spans="2:2" x14ac:dyDescent="0.25">
      <c r="B1399" s="31"/>
    </row>
    <row r="1400" spans="2:2" x14ac:dyDescent="0.25">
      <c r="B1400" s="31"/>
    </row>
    <row r="1401" spans="2:2" x14ac:dyDescent="0.25">
      <c r="B1401" s="31"/>
    </row>
    <row r="1402" spans="2:2" x14ac:dyDescent="0.25">
      <c r="B1402" s="31"/>
    </row>
    <row r="1403" spans="2:2" x14ac:dyDescent="0.25">
      <c r="B1403" s="31"/>
    </row>
    <row r="1404" spans="2:2" x14ac:dyDescent="0.25">
      <c r="B1404" s="31"/>
    </row>
    <row r="1405" spans="2:2" x14ac:dyDescent="0.25">
      <c r="B1405" s="31"/>
    </row>
    <row r="1406" spans="2:2" x14ac:dyDescent="0.25">
      <c r="B1406" s="31"/>
    </row>
    <row r="1407" spans="2:2" x14ac:dyDescent="0.25">
      <c r="B1407" s="31"/>
    </row>
    <row r="1408" spans="2:2" x14ac:dyDescent="0.25">
      <c r="B1408" s="31"/>
    </row>
    <row r="1409" spans="2:2" x14ac:dyDescent="0.25">
      <c r="B1409" s="31"/>
    </row>
    <row r="1410" spans="2:2" x14ac:dyDescent="0.25">
      <c r="B1410" s="31"/>
    </row>
    <row r="1411" spans="2:2" x14ac:dyDescent="0.25">
      <c r="B1411" s="31"/>
    </row>
    <row r="1412" spans="2:2" x14ac:dyDescent="0.25">
      <c r="B1412" s="31"/>
    </row>
    <row r="1413" spans="2:2" x14ac:dyDescent="0.25">
      <c r="B1413" s="31"/>
    </row>
    <row r="1414" spans="2:2" x14ac:dyDescent="0.25">
      <c r="B1414" s="31"/>
    </row>
    <row r="1415" spans="2:2" x14ac:dyDescent="0.25">
      <c r="B1415" s="31"/>
    </row>
    <row r="1416" spans="2:2" x14ac:dyDescent="0.25">
      <c r="B1416" s="31"/>
    </row>
    <row r="1417" spans="2:2" x14ac:dyDescent="0.25">
      <c r="B1417" s="31"/>
    </row>
    <row r="1418" spans="2:2" x14ac:dyDescent="0.25">
      <c r="B1418" s="31"/>
    </row>
    <row r="1419" spans="2:2" x14ac:dyDescent="0.25">
      <c r="B1419" s="31"/>
    </row>
    <row r="1420" spans="2:2" x14ac:dyDescent="0.25">
      <c r="B1420" s="31"/>
    </row>
    <row r="1421" spans="2:2" x14ac:dyDescent="0.25">
      <c r="B1421" s="31"/>
    </row>
    <row r="1422" spans="2:2" x14ac:dyDescent="0.25">
      <c r="B1422" s="31"/>
    </row>
    <row r="1423" spans="2:2" x14ac:dyDescent="0.25">
      <c r="B1423" s="31"/>
    </row>
    <row r="1424" spans="2:2" x14ac:dyDescent="0.25">
      <c r="B1424" s="31"/>
    </row>
    <row r="1425" spans="2:2" x14ac:dyDescent="0.25">
      <c r="B1425" s="31"/>
    </row>
    <row r="1426" spans="2:2" x14ac:dyDescent="0.25">
      <c r="B1426" s="31"/>
    </row>
    <row r="1427" spans="2:2" x14ac:dyDescent="0.25">
      <c r="B1427" s="31"/>
    </row>
    <row r="1428" spans="2:2" x14ac:dyDescent="0.25">
      <c r="B1428" s="31"/>
    </row>
    <row r="1429" spans="2:2" x14ac:dyDescent="0.25">
      <c r="B1429" s="31"/>
    </row>
    <row r="1430" spans="2:2" x14ac:dyDescent="0.25">
      <c r="B1430" s="31"/>
    </row>
    <row r="1431" spans="2:2" x14ac:dyDescent="0.25">
      <c r="B1431" s="31"/>
    </row>
    <row r="1432" spans="2:2" x14ac:dyDescent="0.25">
      <c r="B1432" s="31"/>
    </row>
    <row r="1433" spans="2:2" x14ac:dyDescent="0.25">
      <c r="B1433" s="31"/>
    </row>
    <row r="1434" spans="2:2" x14ac:dyDescent="0.25">
      <c r="B1434" s="31"/>
    </row>
    <row r="1435" spans="2:2" x14ac:dyDescent="0.25">
      <c r="B1435" s="31"/>
    </row>
    <row r="1436" spans="2:2" x14ac:dyDescent="0.25">
      <c r="B1436" s="31"/>
    </row>
    <row r="1437" spans="2:2" x14ac:dyDescent="0.25">
      <c r="B1437" s="31"/>
    </row>
    <row r="1438" spans="2:2" x14ac:dyDescent="0.25">
      <c r="B1438" s="31"/>
    </row>
    <row r="1439" spans="2:2" x14ac:dyDescent="0.25">
      <c r="B1439" s="31"/>
    </row>
    <row r="1440" spans="2:2" x14ac:dyDescent="0.25">
      <c r="B1440" s="31"/>
    </row>
    <row r="1441" spans="2:2" x14ac:dyDescent="0.25">
      <c r="B1441" s="31"/>
    </row>
    <row r="1442" spans="2:2" x14ac:dyDescent="0.25">
      <c r="B1442" s="31"/>
    </row>
    <row r="1443" spans="2:2" x14ac:dyDescent="0.25">
      <c r="B1443" s="31"/>
    </row>
    <row r="1444" spans="2:2" x14ac:dyDescent="0.25">
      <c r="B1444" s="31"/>
    </row>
    <row r="1445" spans="2:2" x14ac:dyDescent="0.25">
      <c r="B1445" s="31"/>
    </row>
    <row r="1446" spans="2:2" x14ac:dyDescent="0.25">
      <c r="B1446" s="31"/>
    </row>
    <row r="1447" spans="2:2" x14ac:dyDescent="0.25">
      <c r="B1447" s="31"/>
    </row>
    <row r="1448" spans="2:2" x14ac:dyDescent="0.25">
      <c r="B1448" s="31"/>
    </row>
    <row r="1449" spans="2:2" x14ac:dyDescent="0.25">
      <c r="B1449" s="31"/>
    </row>
    <row r="1450" spans="2:2" x14ac:dyDescent="0.25">
      <c r="B1450" s="31"/>
    </row>
    <row r="1451" spans="2:2" x14ac:dyDescent="0.25">
      <c r="B1451" s="31"/>
    </row>
    <row r="1452" spans="2:2" x14ac:dyDescent="0.25">
      <c r="B1452" s="31"/>
    </row>
    <row r="1453" spans="2:2" x14ac:dyDescent="0.25">
      <c r="B1453" s="31"/>
    </row>
    <row r="1454" spans="2:2" x14ac:dyDescent="0.25">
      <c r="B1454" s="31"/>
    </row>
    <row r="1455" spans="2:2" x14ac:dyDescent="0.25">
      <c r="B1455" s="31"/>
    </row>
    <row r="1456" spans="2:2" x14ac:dyDescent="0.25">
      <c r="B1456" s="31"/>
    </row>
    <row r="1457" spans="2:2" x14ac:dyDescent="0.25">
      <c r="B1457" s="31"/>
    </row>
    <row r="1458" spans="2:2" x14ac:dyDescent="0.25">
      <c r="B1458" s="31"/>
    </row>
    <row r="1459" spans="2:2" x14ac:dyDescent="0.25">
      <c r="B1459" s="31"/>
    </row>
    <row r="1460" spans="2:2" x14ac:dyDescent="0.25">
      <c r="B1460" s="31"/>
    </row>
    <row r="1461" spans="2:2" x14ac:dyDescent="0.25">
      <c r="B1461" s="31"/>
    </row>
    <row r="1462" spans="2:2" x14ac:dyDescent="0.25">
      <c r="B1462" s="31"/>
    </row>
    <row r="1463" spans="2:2" x14ac:dyDescent="0.25">
      <c r="B1463" s="31"/>
    </row>
    <row r="1464" spans="2:2" x14ac:dyDescent="0.25">
      <c r="B1464" s="31"/>
    </row>
    <row r="1465" spans="2:2" x14ac:dyDescent="0.25">
      <c r="B1465" s="31"/>
    </row>
    <row r="1466" spans="2:2" x14ac:dyDescent="0.25">
      <c r="B1466" s="31"/>
    </row>
    <row r="1467" spans="2:2" x14ac:dyDescent="0.25">
      <c r="B1467" s="31"/>
    </row>
    <row r="1468" spans="2:2" x14ac:dyDescent="0.25">
      <c r="B1468" s="31"/>
    </row>
    <row r="1469" spans="2:2" x14ac:dyDescent="0.25">
      <c r="B1469" s="31"/>
    </row>
    <row r="1470" spans="2:2" x14ac:dyDescent="0.25">
      <c r="B1470" s="31"/>
    </row>
    <row r="1471" spans="2:2" x14ac:dyDescent="0.25">
      <c r="B1471" s="31"/>
    </row>
    <row r="1472" spans="2:2" x14ac:dyDescent="0.25">
      <c r="B1472" s="31"/>
    </row>
    <row r="1473" spans="2:2" x14ac:dyDescent="0.25">
      <c r="B1473" s="31"/>
    </row>
    <row r="1474" spans="2:2" x14ac:dyDescent="0.25">
      <c r="B1474" s="31"/>
    </row>
    <row r="1475" spans="2:2" x14ac:dyDescent="0.25">
      <c r="B1475" s="31"/>
    </row>
    <row r="1476" spans="2:2" x14ac:dyDescent="0.25">
      <c r="B1476" s="31"/>
    </row>
    <row r="1477" spans="2:2" x14ac:dyDescent="0.25">
      <c r="B1477" s="31"/>
    </row>
    <row r="1478" spans="2:2" x14ac:dyDescent="0.25">
      <c r="B1478" s="31"/>
    </row>
    <row r="1479" spans="2:2" x14ac:dyDescent="0.25">
      <c r="B1479" s="31"/>
    </row>
    <row r="1480" spans="2:2" x14ac:dyDescent="0.25">
      <c r="B1480" s="31"/>
    </row>
    <row r="1481" spans="2:2" x14ac:dyDescent="0.25">
      <c r="B1481" s="31"/>
    </row>
    <row r="1482" spans="2:2" x14ac:dyDescent="0.25">
      <c r="B1482" s="31"/>
    </row>
    <row r="1483" spans="2:2" x14ac:dyDescent="0.25">
      <c r="B1483" s="31"/>
    </row>
    <row r="1484" spans="2:2" x14ac:dyDescent="0.25">
      <c r="B1484" s="31"/>
    </row>
    <row r="1485" spans="2:2" x14ac:dyDescent="0.25">
      <c r="B1485" s="31"/>
    </row>
    <row r="1486" spans="2:2" x14ac:dyDescent="0.25">
      <c r="B1486" s="31"/>
    </row>
    <row r="1487" spans="2:2" x14ac:dyDescent="0.25">
      <c r="B1487" s="31"/>
    </row>
    <row r="1488" spans="2:2" x14ac:dyDescent="0.25">
      <c r="B1488" s="31"/>
    </row>
    <row r="1489" spans="2:2" x14ac:dyDescent="0.25">
      <c r="B1489" s="31"/>
    </row>
    <row r="1490" spans="2:2" x14ac:dyDescent="0.25">
      <c r="B1490" s="31"/>
    </row>
    <row r="1491" spans="2:2" x14ac:dyDescent="0.25">
      <c r="B1491" s="31"/>
    </row>
    <row r="1492" spans="2:2" x14ac:dyDescent="0.25">
      <c r="B1492" s="31"/>
    </row>
    <row r="1493" spans="2:2" x14ac:dyDescent="0.25">
      <c r="B1493" s="31"/>
    </row>
    <row r="1494" spans="2:2" x14ac:dyDescent="0.25">
      <c r="B1494" s="31"/>
    </row>
    <row r="1495" spans="2:2" x14ac:dyDescent="0.25">
      <c r="B1495" s="31"/>
    </row>
    <row r="1496" spans="2:2" x14ac:dyDescent="0.25">
      <c r="B1496" s="31"/>
    </row>
    <row r="1497" spans="2:2" x14ac:dyDescent="0.25">
      <c r="B1497" s="31"/>
    </row>
    <row r="1498" spans="2:2" x14ac:dyDescent="0.25">
      <c r="B1498" s="31"/>
    </row>
    <row r="1499" spans="2:2" x14ac:dyDescent="0.25">
      <c r="B1499" s="31"/>
    </row>
    <row r="1500" spans="2:2" x14ac:dyDescent="0.25">
      <c r="B1500" s="31"/>
    </row>
    <row r="1501" spans="2:2" x14ac:dyDescent="0.25">
      <c r="B1501" s="31"/>
    </row>
    <row r="1502" spans="2:2" x14ac:dyDescent="0.25">
      <c r="B1502" s="31"/>
    </row>
    <row r="1503" spans="2:2" x14ac:dyDescent="0.25">
      <c r="B1503" s="31"/>
    </row>
    <row r="1504" spans="2:2" x14ac:dyDescent="0.25">
      <c r="B1504" s="31"/>
    </row>
    <row r="1505" spans="2:2" x14ac:dyDescent="0.25">
      <c r="B1505" s="31"/>
    </row>
    <row r="1506" spans="2:2" x14ac:dyDescent="0.25">
      <c r="B1506" s="31"/>
    </row>
    <row r="1507" spans="2:2" x14ac:dyDescent="0.25">
      <c r="B1507" s="31"/>
    </row>
    <row r="1508" spans="2:2" x14ac:dyDescent="0.25">
      <c r="B1508" s="31"/>
    </row>
    <row r="1509" spans="2:2" x14ac:dyDescent="0.25">
      <c r="B1509" s="31"/>
    </row>
    <row r="1510" spans="2:2" x14ac:dyDescent="0.25">
      <c r="B1510" s="31"/>
    </row>
    <row r="1511" spans="2:2" x14ac:dyDescent="0.25">
      <c r="B1511" s="31"/>
    </row>
    <row r="1512" spans="2:2" x14ac:dyDescent="0.25">
      <c r="B1512" s="31"/>
    </row>
    <row r="1513" spans="2:2" x14ac:dyDescent="0.25">
      <c r="B1513" s="31"/>
    </row>
    <row r="1514" spans="2:2" x14ac:dyDescent="0.25">
      <c r="B1514" s="31"/>
    </row>
    <row r="1515" spans="2:2" x14ac:dyDescent="0.25">
      <c r="B1515" s="31"/>
    </row>
    <row r="1516" spans="2:2" x14ac:dyDescent="0.25">
      <c r="B1516" s="31"/>
    </row>
    <row r="1517" spans="2:2" x14ac:dyDescent="0.25">
      <c r="B1517" s="31"/>
    </row>
    <row r="1518" spans="2:2" x14ac:dyDescent="0.25">
      <c r="B1518" s="31"/>
    </row>
    <row r="1519" spans="2:2" x14ac:dyDescent="0.25">
      <c r="B1519" s="31"/>
    </row>
    <row r="1520" spans="2:2" x14ac:dyDescent="0.25">
      <c r="B1520" s="31"/>
    </row>
    <row r="1521" spans="2:2" x14ac:dyDescent="0.25">
      <c r="B1521" s="31"/>
    </row>
    <row r="1522" spans="2:2" x14ac:dyDescent="0.25">
      <c r="B1522" s="31"/>
    </row>
    <row r="1523" spans="2:2" x14ac:dyDescent="0.25">
      <c r="B1523" s="31"/>
    </row>
    <row r="1524" spans="2:2" x14ac:dyDescent="0.25">
      <c r="B1524" s="31"/>
    </row>
    <row r="1525" spans="2:2" x14ac:dyDescent="0.25">
      <c r="B1525" s="31"/>
    </row>
    <row r="1526" spans="2:2" x14ac:dyDescent="0.25">
      <c r="B1526" s="31"/>
    </row>
    <row r="1527" spans="2:2" x14ac:dyDescent="0.25">
      <c r="B1527" s="31"/>
    </row>
    <row r="1528" spans="2:2" x14ac:dyDescent="0.25">
      <c r="B1528" s="31"/>
    </row>
    <row r="1529" spans="2:2" x14ac:dyDescent="0.25">
      <c r="B1529" s="31"/>
    </row>
    <row r="1530" spans="2:2" x14ac:dyDescent="0.25">
      <c r="B1530" s="31"/>
    </row>
    <row r="1531" spans="2:2" x14ac:dyDescent="0.25">
      <c r="B1531" s="31"/>
    </row>
    <row r="1532" spans="2:2" x14ac:dyDescent="0.25">
      <c r="B1532" s="31"/>
    </row>
    <row r="1533" spans="2:2" x14ac:dyDescent="0.25">
      <c r="B1533" s="31"/>
    </row>
    <row r="1534" spans="2:2" x14ac:dyDescent="0.25">
      <c r="B1534" s="31"/>
    </row>
    <row r="1535" spans="2:2" x14ac:dyDescent="0.25">
      <c r="B1535" s="31"/>
    </row>
    <row r="1536" spans="2:2" x14ac:dyDescent="0.25">
      <c r="B1536" s="31"/>
    </row>
    <row r="1537" spans="2:2" x14ac:dyDescent="0.25">
      <c r="B1537" s="31"/>
    </row>
    <row r="1538" spans="2:2" x14ac:dyDescent="0.25">
      <c r="B1538" s="31"/>
    </row>
    <row r="1539" spans="2:2" x14ac:dyDescent="0.25">
      <c r="B1539" s="31"/>
    </row>
    <row r="1540" spans="2:2" x14ac:dyDescent="0.25">
      <c r="B1540" s="31"/>
    </row>
    <row r="1541" spans="2:2" x14ac:dyDescent="0.25">
      <c r="B1541" s="31"/>
    </row>
    <row r="1542" spans="2:2" x14ac:dyDescent="0.25">
      <c r="B1542" s="31"/>
    </row>
    <row r="1543" spans="2:2" x14ac:dyDescent="0.25">
      <c r="B1543" s="31"/>
    </row>
    <row r="1544" spans="2:2" x14ac:dyDescent="0.25">
      <c r="B1544" s="31"/>
    </row>
    <row r="1545" spans="2:2" x14ac:dyDescent="0.25">
      <c r="B1545" s="31"/>
    </row>
    <row r="1546" spans="2:2" x14ac:dyDescent="0.25">
      <c r="B1546" s="31"/>
    </row>
    <row r="1547" spans="2:2" x14ac:dyDescent="0.25">
      <c r="B1547" s="31"/>
    </row>
    <row r="1548" spans="2:2" x14ac:dyDescent="0.25">
      <c r="B1548" s="31"/>
    </row>
    <row r="1549" spans="2:2" x14ac:dyDescent="0.25">
      <c r="B1549" s="31"/>
    </row>
    <row r="1550" spans="2:2" x14ac:dyDescent="0.25">
      <c r="B1550" s="31"/>
    </row>
    <row r="1551" spans="2:2" x14ac:dyDescent="0.25">
      <c r="B1551" s="31"/>
    </row>
    <row r="1552" spans="2:2" x14ac:dyDescent="0.25">
      <c r="B1552" s="31"/>
    </row>
    <row r="1553" spans="2:2" x14ac:dyDescent="0.25">
      <c r="B1553" s="31"/>
    </row>
    <row r="1554" spans="2:2" x14ac:dyDescent="0.25">
      <c r="B1554" s="31"/>
    </row>
    <row r="1555" spans="2:2" x14ac:dyDescent="0.25">
      <c r="B1555" s="31"/>
    </row>
    <row r="1556" spans="2:2" x14ac:dyDescent="0.25">
      <c r="B1556" s="31"/>
    </row>
    <row r="1557" spans="2:2" x14ac:dyDescent="0.25">
      <c r="B1557" s="31"/>
    </row>
    <row r="1558" spans="2:2" x14ac:dyDescent="0.25">
      <c r="B1558" s="31"/>
    </row>
    <row r="1559" spans="2:2" x14ac:dyDescent="0.25">
      <c r="B1559" s="31"/>
    </row>
    <row r="1560" spans="2:2" x14ac:dyDescent="0.25">
      <c r="B1560" s="31"/>
    </row>
    <row r="1561" spans="2:2" x14ac:dyDescent="0.25">
      <c r="B1561" s="31"/>
    </row>
    <row r="1562" spans="2:2" x14ac:dyDescent="0.25">
      <c r="B1562" s="31"/>
    </row>
    <row r="1563" spans="2:2" x14ac:dyDescent="0.25">
      <c r="B1563" s="31"/>
    </row>
    <row r="1564" spans="2:2" x14ac:dyDescent="0.25">
      <c r="B1564" s="31"/>
    </row>
    <row r="1565" spans="2:2" x14ac:dyDescent="0.25">
      <c r="B1565" s="31"/>
    </row>
    <row r="1566" spans="2:2" x14ac:dyDescent="0.25">
      <c r="B1566" s="31"/>
    </row>
    <row r="1567" spans="2:2" x14ac:dyDescent="0.25">
      <c r="B1567" s="31"/>
    </row>
    <row r="1568" spans="2:2" x14ac:dyDescent="0.25">
      <c r="B1568" s="31"/>
    </row>
    <row r="1569" spans="2:2" x14ac:dyDescent="0.25">
      <c r="B1569" s="31"/>
    </row>
    <row r="1570" spans="2:2" x14ac:dyDescent="0.25">
      <c r="B1570" s="31"/>
    </row>
    <row r="1571" spans="2:2" x14ac:dyDescent="0.25">
      <c r="B1571" s="31"/>
    </row>
    <row r="1572" spans="2:2" x14ac:dyDescent="0.25">
      <c r="B1572" s="31"/>
    </row>
    <row r="1573" spans="2:2" x14ac:dyDescent="0.25">
      <c r="B1573" s="31"/>
    </row>
    <row r="1574" spans="2:2" x14ac:dyDescent="0.25">
      <c r="B1574" s="31"/>
    </row>
    <row r="1575" spans="2:2" x14ac:dyDescent="0.25">
      <c r="B1575" s="31"/>
    </row>
    <row r="1576" spans="2:2" x14ac:dyDescent="0.25">
      <c r="B1576" s="31"/>
    </row>
    <row r="1577" spans="2:2" x14ac:dyDescent="0.25">
      <c r="B1577" s="31"/>
    </row>
    <row r="1578" spans="2:2" x14ac:dyDescent="0.25">
      <c r="B1578" s="31"/>
    </row>
    <row r="1579" spans="2:2" x14ac:dyDescent="0.25">
      <c r="B1579" s="31"/>
    </row>
    <row r="1580" spans="2:2" x14ac:dyDescent="0.25">
      <c r="B1580" s="31"/>
    </row>
    <row r="1581" spans="2:2" x14ac:dyDescent="0.25">
      <c r="B1581" s="31"/>
    </row>
    <row r="1582" spans="2:2" x14ac:dyDescent="0.25">
      <c r="B1582" s="31"/>
    </row>
    <row r="1583" spans="2:2" x14ac:dyDescent="0.25">
      <c r="B1583" s="31"/>
    </row>
    <row r="1584" spans="2:2" x14ac:dyDescent="0.25">
      <c r="B1584" s="31"/>
    </row>
    <row r="1585" spans="2:2" x14ac:dyDescent="0.25">
      <c r="B1585" s="31"/>
    </row>
    <row r="1586" spans="2:2" x14ac:dyDescent="0.25">
      <c r="B1586" s="31"/>
    </row>
    <row r="1587" spans="2:2" x14ac:dyDescent="0.25">
      <c r="B1587" s="31"/>
    </row>
    <row r="1588" spans="2:2" x14ac:dyDescent="0.25">
      <c r="B1588" s="31"/>
    </row>
    <row r="1589" spans="2:2" x14ac:dyDescent="0.25">
      <c r="B1589" s="31"/>
    </row>
    <row r="1590" spans="2:2" x14ac:dyDescent="0.25">
      <c r="B1590" s="31"/>
    </row>
    <row r="1591" spans="2:2" x14ac:dyDescent="0.25">
      <c r="B1591" s="31"/>
    </row>
    <row r="1592" spans="2:2" x14ac:dyDescent="0.25">
      <c r="B1592" s="31"/>
    </row>
    <row r="1593" spans="2:2" x14ac:dyDescent="0.25">
      <c r="B1593" s="31"/>
    </row>
    <row r="1594" spans="2:2" x14ac:dyDescent="0.25">
      <c r="B1594" s="31"/>
    </row>
    <row r="1595" spans="2:2" x14ac:dyDescent="0.25">
      <c r="B1595" s="31"/>
    </row>
    <row r="1596" spans="2:2" x14ac:dyDescent="0.25">
      <c r="B1596" s="31"/>
    </row>
    <row r="1597" spans="2:2" x14ac:dyDescent="0.25">
      <c r="B1597" s="31"/>
    </row>
    <row r="1598" spans="2:2" x14ac:dyDescent="0.25">
      <c r="B1598" s="31"/>
    </row>
    <row r="1599" spans="2:2" x14ac:dyDescent="0.25">
      <c r="B1599" s="31"/>
    </row>
    <row r="1600" spans="2:2" x14ac:dyDescent="0.25">
      <c r="B1600" s="31"/>
    </row>
    <row r="1601" spans="2:2" x14ac:dyDescent="0.25">
      <c r="B1601" s="31"/>
    </row>
    <row r="1602" spans="2:2" x14ac:dyDescent="0.25">
      <c r="B1602" s="31"/>
    </row>
    <row r="1603" spans="2:2" x14ac:dyDescent="0.25">
      <c r="B1603" s="31"/>
    </row>
    <row r="1604" spans="2:2" x14ac:dyDescent="0.25">
      <c r="B1604" s="31"/>
    </row>
    <row r="1605" spans="2:2" x14ac:dyDescent="0.25">
      <c r="B1605" s="31"/>
    </row>
    <row r="1606" spans="2:2" x14ac:dyDescent="0.25">
      <c r="B1606" s="31"/>
    </row>
    <row r="1607" spans="2:2" x14ac:dyDescent="0.25">
      <c r="B1607" s="31"/>
    </row>
    <row r="1608" spans="2:2" x14ac:dyDescent="0.25">
      <c r="B1608" s="31"/>
    </row>
    <row r="1609" spans="2:2" x14ac:dyDescent="0.25">
      <c r="B1609" s="31"/>
    </row>
    <row r="1610" spans="2:2" x14ac:dyDescent="0.25">
      <c r="B1610" s="31"/>
    </row>
    <row r="1611" spans="2:2" x14ac:dyDescent="0.25">
      <c r="B1611" s="31"/>
    </row>
    <row r="1612" spans="2:2" x14ac:dyDescent="0.25">
      <c r="B1612" s="31"/>
    </row>
    <row r="1613" spans="2:2" x14ac:dyDescent="0.25">
      <c r="B1613" s="31"/>
    </row>
    <row r="1614" spans="2:2" x14ac:dyDescent="0.25">
      <c r="B1614" s="31"/>
    </row>
    <row r="1615" spans="2:2" x14ac:dyDescent="0.25">
      <c r="B1615" s="31"/>
    </row>
    <row r="1616" spans="2:2" x14ac:dyDescent="0.25">
      <c r="B1616" s="31"/>
    </row>
    <row r="1617" spans="2:2" x14ac:dyDescent="0.25">
      <c r="B1617" s="31"/>
    </row>
    <row r="1618" spans="2:2" x14ac:dyDescent="0.25">
      <c r="B1618" s="31"/>
    </row>
    <row r="1619" spans="2:2" x14ac:dyDescent="0.25">
      <c r="B1619" s="31"/>
    </row>
    <row r="1620" spans="2:2" x14ac:dyDescent="0.25">
      <c r="B1620" s="31"/>
    </row>
    <row r="1621" spans="2:2" x14ac:dyDescent="0.25">
      <c r="B1621" s="31"/>
    </row>
    <row r="1622" spans="2:2" x14ac:dyDescent="0.25">
      <c r="B1622" s="31"/>
    </row>
    <row r="1623" spans="2:2" x14ac:dyDescent="0.25">
      <c r="B1623" s="31"/>
    </row>
    <row r="1624" spans="2:2" x14ac:dyDescent="0.25">
      <c r="B1624" s="31"/>
    </row>
    <row r="1625" spans="2:2" x14ac:dyDescent="0.25">
      <c r="B1625" s="31"/>
    </row>
    <row r="1626" spans="2:2" x14ac:dyDescent="0.25">
      <c r="B1626" s="31"/>
    </row>
    <row r="1627" spans="2:2" x14ac:dyDescent="0.25">
      <c r="B1627" s="31"/>
    </row>
    <row r="1628" spans="2:2" x14ac:dyDescent="0.25">
      <c r="B1628" s="31"/>
    </row>
    <row r="1629" spans="2:2" x14ac:dyDescent="0.25">
      <c r="B1629" s="31"/>
    </row>
    <row r="1630" spans="2:2" x14ac:dyDescent="0.25">
      <c r="B1630" s="31"/>
    </row>
    <row r="1631" spans="2:2" x14ac:dyDescent="0.25">
      <c r="B1631" s="31"/>
    </row>
    <row r="1632" spans="2:2" x14ac:dyDescent="0.25">
      <c r="B1632" s="31"/>
    </row>
    <row r="1633" spans="2:2" x14ac:dyDescent="0.25">
      <c r="B1633" s="31"/>
    </row>
    <row r="1634" spans="2:2" x14ac:dyDescent="0.25">
      <c r="B1634" s="31"/>
    </row>
    <row r="1635" spans="2:2" x14ac:dyDescent="0.25">
      <c r="B1635" s="31"/>
    </row>
    <row r="1636" spans="2:2" x14ac:dyDescent="0.25">
      <c r="B1636" s="31"/>
    </row>
    <row r="1637" spans="2:2" x14ac:dyDescent="0.25">
      <c r="B1637" s="31"/>
    </row>
    <row r="1638" spans="2:2" x14ac:dyDescent="0.25">
      <c r="B1638" s="31"/>
    </row>
    <row r="1639" spans="2:2" x14ac:dyDescent="0.25">
      <c r="B1639" s="31"/>
    </row>
    <row r="1640" spans="2:2" x14ac:dyDescent="0.25">
      <c r="B1640" s="31"/>
    </row>
    <row r="1641" spans="2:2" x14ac:dyDescent="0.25">
      <c r="B1641" s="31"/>
    </row>
    <row r="1642" spans="2:2" x14ac:dyDescent="0.25">
      <c r="B1642" s="31"/>
    </row>
    <row r="1643" spans="2:2" x14ac:dyDescent="0.25">
      <c r="B1643" s="31"/>
    </row>
    <row r="1644" spans="2:2" x14ac:dyDescent="0.25">
      <c r="B1644" s="31"/>
    </row>
    <row r="1645" spans="2:2" x14ac:dyDescent="0.25">
      <c r="B1645" s="31"/>
    </row>
    <row r="1646" spans="2:2" x14ac:dyDescent="0.25">
      <c r="B1646" s="31"/>
    </row>
    <row r="1647" spans="2:2" x14ac:dyDescent="0.25">
      <c r="B1647" s="31"/>
    </row>
    <row r="1648" spans="2:2" x14ac:dyDescent="0.25">
      <c r="B1648" s="31"/>
    </row>
    <row r="1649" spans="2:2" x14ac:dyDescent="0.25">
      <c r="B1649" s="31"/>
    </row>
    <row r="1650" spans="2:2" x14ac:dyDescent="0.25">
      <c r="B1650" s="31"/>
    </row>
    <row r="1651" spans="2:2" x14ac:dyDescent="0.25">
      <c r="B1651" s="31"/>
    </row>
    <row r="1652" spans="2:2" x14ac:dyDescent="0.25">
      <c r="B1652" s="31"/>
    </row>
    <row r="1653" spans="2:2" x14ac:dyDescent="0.25">
      <c r="B1653" s="31"/>
    </row>
    <row r="1654" spans="2:2" x14ac:dyDescent="0.25">
      <c r="B1654" s="31"/>
    </row>
    <row r="1655" spans="2:2" x14ac:dyDescent="0.25">
      <c r="B1655" s="31"/>
    </row>
    <row r="1656" spans="2:2" x14ac:dyDescent="0.25">
      <c r="B1656" s="31"/>
    </row>
    <row r="1657" spans="2:2" x14ac:dyDescent="0.25">
      <c r="B1657" s="31"/>
    </row>
    <row r="1658" spans="2:2" x14ac:dyDescent="0.25">
      <c r="B1658" s="31"/>
    </row>
    <row r="1659" spans="2:2" x14ac:dyDescent="0.25">
      <c r="B1659" s="31"/>
    </row>
    <row r="1660" spans="2:2" x14ac:dyDescent="0.25">
      <c r="B1660" s="31"/>
    </row>
    <row r="1661" spans="2:2" x14ac:dyDescent="0.25">
      <c r="B1661" s="31"/>
    </row>
    <row r="1662" spans="2:2" x14ac:dyDescent="0.25">
      <c r="B1662" s="31"/>
    </row>
    <row r="1663" spans="2:2" x14ac:dyDescent="0.25">
      <c r="B1663" s="31"/>
    </row>
    <row r="1664" spans="2:2" x14ac:dyDescent="0.25">
      <c r="B1664" s="31"/>
    </row>
    <row r="1665" spans="2:2" x14ac:dyDescent="0.25">
      <c r="B1665" s="31"/>
    </row>
    <row r="1666" spans="2:2" x14ac:dyDescent="0.25">
      <c r="B1666" s="31"/>
    </row>
    <row r="1667" spans="2:2" x14ac:dyDescent="0.25">
      <c r="B1667" s="31"/>
    </row>
    <row r="1668" spans="2:2" x14ac:dyDescent="0.25">
      <c r="B1668" s="31"/>
    </row>
    <row r="1669" spans="2:2" x14ac:dyDescent="0.25">
      <c r="B1669" s="31"/>
    </row>
    <row r="1670" spans="2:2" x14ac:dyDescent="0.25">
      <c r="B1670" s="31"/>
    </row>
    <row r="1671" spans="2:2" x14ac:dyDescent="0.25">
      <c r="B1671" s="31"/>
    </row>
    <row r="1672" spans="2:2" x14ac:dyDescent="0.25">
      <c r="B1672" s="31"/>
    </row>
    <row r="1673" spans="2:2" x14ac:dyDescent="0.25">
      <c r="B1673" s="31"/>
    </row>
    <row r="1674" spans="2:2" x14ac:dyDescent="0.25">
      <c r="B1674" s="31"/>
    </row>
    <row r="1675" spans="2:2" x14ac:dyDescent="0.25">
      <c r="B1675" s="31"/>
    </row>
    <row r="1676" spans="2:2" x14ac:dyDescent="0.25">
      <c r="B1676" s="31"/>
    </row>
    <row r="1677" spans="2:2" x14ac:dyDescent="0.25">
      <c r="B1677" s="31"/>
    </row>
    <row r="1678" spans="2:2" x14ac:dyDescent="0.25">
      <c r="B1678" s="31"/>
    </row>
    <row r="1679" spans="2:2" x14ac:dyDescent="0.25">
      <c r="B1679" s="31"/>
    </row>
    <row r="1680" spans="2:2" x14ac:dyDescent="0.25">
      <c r="B1680" s="31"/>
    </row>
    <row r="1681" spans="2:2" x14ac:dyDescent="0.25">
      <c r="B1681" s="31"/>
    </row>
    <row r="1682" spans="2:2" x14ac:dyDescent="0.25">
      <c r="B1682" s="31"/>
    </row>
    <row r="1683" spans="2:2" x14ac:dyDescent="0.25">
      <c r="B1683" s="31"/>
    </row>
    <row r="1684" spans="2:2" x14ac:dyDescent="0.25">
      <c r="B1684" s="31"/>
    </row>
    <row r="1685" spans="2:2" x14ac:dyDescent="0.25">
      <c r="B1685" s="31"/>
    </row>
    <row r="1686" spans="2:2" x14ac:dyDescent="0.25">
      <c r="B1686" s="31"/>
    </row>
    <row r="1687" spans="2:2" x14ac:dyDescent="0.25">
      <c r="B1687" s="31"/>
    </row>
    <row r="1688" spans="2:2" x14ac:dyDescent="0.25">
      <c r="B1688" s="31"/>
    </row>
    <row r="1689" spans="2:2" x14ac:dyDescent="0.25">
      <c r="B1689" s="31"/>
    </row>
    <row r="1690" spans="2:2" x14ac:dyDescent="0.25">
      <c r="B1690" s="31"/>
    </row>
    <row r="1691" spans="2:2" x14ac:dyDescent="0.25">
      <c r="B1691" s="31"/>
    </row>
    <row r="1692" spans="2:2" x14ac:dyDescent="0.25">
      <c r="B1692" s="31"/>
    </row>
    <row r="1693" spans="2:2" x14ac:dyDescent="0.25">
      <c r="B1693" s="31"/>
    </row>
    <row r="1694" spans="2:2" x14ac:dyDescent="0.25">
      <c r="B1694" s="31"/>
    </row>
    <row r="1695" spans="2:2" x14ac:dyDescent="0.25">
      <c r="B1695" s="31"/>
    </row>
    <row r="1696" spans="2:2" x14ac:dyDescent="0.25">
      <c r="B1696" s="31"/>
    </row>
    <row r="1697" spans="2:2" x14ac:dyDescent="0.25">
      <c r="B1697" s="31"/>
    </row>
    <row r="1698" spans="2:2" x14ac:dyDescent="0.25">
      <c r="B1698" s="31"/>
    </row>
    <row r="1699" spans="2:2" x14ac:dyDescent="0.25">
      <c r="B1699" s="31"/>
    </row>
    <row r="1700" spans="2:2" x14ac:dyDescent="0.25">
      <c r="B1700" s="31"/>
    </row>
    <row r="1701" spans="2:2" x14ac:dyDescent="0.25">
      <c r="B1701" s="31"/>
    </row>
    <row r="1702" spans="2:2" x14ac:dyDescent="0.25">
      <c r="B1702" s="31"/>
    </row>
    <row r="1703" spans="2:2" x14ac:dyDescent="0.25">
      <c r="B1703" s="31"/>
    </row>
    <row r="1704" spans="2:2" x14ac:dyDescent="0.25">
      <c r="B1704" s="31"/>
    </row>
    <row r="1705" spans="2:2" x14ac:dyDescent="0.25">
      <c r="B1705" s="31"/>
    </row>
    <row r="1706" spans="2:2" x14ac:dyDescent="0.25">
      <c r="B1706" s="31"/>
    </row>
    <row r="1707" spans="2:2" x14ac:dyDescent="0.25">
      <c r="B1707" s="31"/>
    </row>
    <row r="1708" spans="2:2" x14ac:dyDescent="0.25">
      <c r="B1708" s="31"/>
    </row>
    <row r="1709" spans="2:2" x14ac:dyDescent="0.25">
      <c r="B1709" s="31"/>
    </row>
    <row r="1710" spans="2:2" x14ac:dyDescent="0.25">
      <c r="B1710" s="31"/>
    </row>
    <row r="1711" spans="2:2" x14ac:dyDescent="0.25">
      <c r="B1711" s="31"/>
    </row>
    <row r="1712" spans="2:2" x14ac:dyDescent="0.25">
      <c r="B1712" s="31"/>
    </row>
    <row r="1713" spans="2:2" x14ac:dyDescent="0.25">
      <c r="B1713" s="31"/>
    </row>
    <row r="1714" spans="2:2" x14ac:dyDescent="0.25">
      <c r="B1714" s="31"/>
    </row>
    <row r="1715" spans="2:2" x14ac:dyDescent="0.25">
      <c r="B1715" s="31"/>
    </row>
    <row r="1716" spans="2:2" x14ac:dyDescent="0.25">
      <c r="B1716" s="31"/>
    </row>
    <row r="1717" spans="2:2" x14ac:dyDescent="0.25">
      <c r="B1717" s="31"/>
    </row>
    <row r="1718" spans="2:2" x14ac:dyDescent="0.25">
      <c r="B1718" s="31"/>
    </row>
    <row r="1719" spans="2:2" x14ac:dyDescent="0.25">
      <c r="B1719" s="31"/>
    </row>
    <row r="1720" spans="2:2" x14ac:dyDescent="0.25">
      <c r="B1720" s="31"/>
    </row>
    <row r="1721" spans="2:2" x14ac:dyDescent="0.25">
      <c r="B1721" s="31"/>
    </row>
    <row r="1722" spans="2:2" x14ac:dyDescent="0.25">
      <c r="B1722" s="31"/>
    </row>
    <row r="1723" spans="2:2" x14ac:dyDescent="0.25">
      <c r="B1723" s="31"/>
    </row>
    <row r="1724" spans="2:2" x14ac:dyDescent="0.25">
      <c r="B1724" s="31"/>
    </row>
    <row r="1725" spans="2:2" x14ac:dyDescent="0.25">
      <c r="B1725" s="31"/>
    </row>
    <row r="1726" spans="2:2" x14ac:dyDescent="0.25">
      <c r="B1726" s="31"/>
    </row>
    <row r="1727" spans="2:2" x14ac:dyDescent="0.25">
      <c r="B1727" s="31"/>
    </row>
    <row r="1728" spans="2:2" x14ac:dyDescent="0.25">
      <c r="B1728" s="31"/>
    </row>
    <row r="1729" spans="2:2" x14ac:dyDescent="0.25">
      <c r="B1729" s="31"/>
    </row>
    <row r="1730" spans="2:2" x14ac:dyDescent="0.25">
      <c r="B1730" s="31"/>
    </row>
    <row r="1731" spans="2:2" x14ac:dyDescent="0.25">
      <c r="B1731" s="31"/>
    </row>
    <row r="1732" spans="2:2" x14ac:dyDescent="0.25">
      <c r="B1732" s="31"/>
    </row>
    <row r="1733" spans="2:2" x14ac:dyDescent="0.25">
      <c r="B1733" s="31"/>
    </row>
    <row r="1734" spans="2:2" x14ac:dyDescent="0.25">
      <c r="B1734" s="31"/>
    </row>
    <row r="1735" spans="2:2" x14ac:dyDescent="0.25">
      <c r="B1735" s="31"/>
    </row>
    <row r="1736" spans="2:2" x14ac:dyDescent="0.25">
      <c r="B1736" s="31"/>
    </row>
    <row r="1737" spans="2:2" x14ac:dyDescent="0.25">
      <c r="B1737" s="31"/>
    </row>
    <row r="1738" spans="2:2" x14ac:dyDescent="0.25">
      <c r="B1738" s="31"/>
    </row>
    <row r="1739" spans="2:2" x14ac:dyDescent="0.25">
      <c r="B1739" s="31"/>
    </row>
    <row r="1740" spans="2:2" x14ac:dyDescent="0.25">
      <c r="B1740" s="31"/>
    </row>
    <row r="1741" spans="2:2" x14ac:dyDescent="0.25">
      <c r="B1741" s="31"/>
    </row>
    <row r="1742" spans="2:2" x14ac:dyDescent="0.25">
      <c r="B1742" s="31"/>
    </row>
    <row r="1743" spans="2:2" x14ac:dyDescent="0.25">
      <c r="B1743" s="31"/>
    </row>
    <row r="1744" spans="2:2" x14ac:dyDescent="0.25">
      <c r="B1744" s="31"/>
    </row>
    <row r="1745" spans="2:2" x14ac:dyDescent="0.25">
      <c r="B1745" s="31"/>
    </row>
    <row r="1746" spans="2:2" x14ac:dyDescent="0.25">
      <c r="B1746" s="31"/>
    </row>
    <row r="1747" spans="2:2" x14ac:dyDescent="0.25">
      <c r="B1747" s="31"/>
    </row>
    <row r="1748" spans="2:2" x14ac:dyDescent="0.25">
      <c r="B1748" s="31"/>
    </row>
    <row r="1749" spans="2:2" x14ac:dyDescent="0.25">
      <c r="B1749" s="31"/>
    </row>
    <row r="1750" spans="2:2" x14ac:dyDescent="0.25">
      <c r="B1750" s="31"/>
    </row>
    <row r="1751" spans="2:2" x14ac:dyDescent="0.25">
      <c r="B1751" s="31"/>
    </row>
    <row r="1752" spans="2:2" x14ac:dyDescent="0.25">
      <c r="B1752" s="31"/>
    </row>
    <row r="1753" spans="2:2" x14ac:dyDescent="0.25">
      <c r="B1753" s="31"/>
    </row>
    <row r="1754" spans="2:2" x14ac:dyDescent="0.25">
      <c r="B1754" s="31"/>
    </row>
    <row r="1755" spans="2:2" x14ac:dyDescent="0.25">
      <c r="B1755" s="31"/>
    </row>
    <row r="1756" spans="2:2" x14ac:dyDescent="0.25">
      <c r="B1756" s="31"/>
    </row>
    <row r="1757" spans="2:2" x14ac:dyDescent="0.25">
      <c r="B1757" s="31"/>
    </row>
    <row r="1758" spans="2:2" x14ac:dyDescent="0.25">
      <c r="B1758" s="31"/>
    </row>
    <row r="1759" spans="2:2" x14ac:dyDescent="0.25">
      <c r="B1759" s="31"/>
    </row>
    <row r="1760" spans="2:2" x14ac:dyDescent="0.25">
      <c r="B1760" s="31"/>
    </row>
    <row r="1761" spans="2:2" x14ac:dyDescent="0.25">
      <c r="B1761" s="31"/>
    </row>
    <row r="1762" spans="2:2" x14ac:dyDescent="0.25">
      <c r="B1762" s="31"/>
    </row>
    <row r="1763" spans="2:2" x14ac:dyDescent="0.25">
      <c r="B1763" s="31"/>
    </row>
    <row r="1764" spans="2:2" x14ac:dyDescent="0.25">
      <c r="B1764" s="31"/>
    </row>
    <row r="1765" spans="2:2" x14ac:dyDescent="0.25">
      <c r="B1765" s="31"/>
    </row>
    <row r="1766" spans="2:2" x14ac:dyDescent="0.25">
      <c r="B1766" s="31"/>
    </row>
    <row r="1767" spans="2:2" x14ac:dyDescent="0.25">
      <c r="B1767" s="31"/>
    </row>
    <row r="1768" spans="2:2" x14ac:dyDescent="0.25">
      <c r="B1768" s="31"/>
    </row>
    <row r="1769" spans="2:2" x14ac:dyDescent="0.25">
      <c r="B1769" s="31"/>
    </row>
    <row r="1770" spans="2:2" x14ac:dyDescent="0.25">
      <c r="B1770" s="31"/>
    </row>
    <row r="1771" spans="2:2" x14ac:dyDescent="0.25">
      <c r="B1771" s="31"/>
    </row>
    <row r="1772" spans="2:2" x14ac:dyDescent="0.25">
      <c r="B1772" s="31"/>
    </row>
    <row r="1773" spans="2:2" x14ac:dyDescent="0.25">
      <c r="B1773" s="31"/>
    </row>
    <row r="1774" spans="2:2" x14ac:dyDescent="0.25">
      <c r="B1774" s="31"/>
    </row>
    <row r="1775" spans="2:2" x14ac:dyDescent="0.25">
      <c r="B1775" s="31"/>
    </row>
    <row r="1776" spans="2:2" x14ac:dyDescent="0.25">
      <c r="B1776" s="31"/>
    </row>
    <row r="1777" spans="2:2" x14ac:dyDescent="0.25">
      <c r="B1777" s="31"/>
    </row>
    <row r="1778" spans="2:2" x14ac:dyDescent="0.25">
      <c r="B1778" s="31"/>
    </row>
    <row r="1779" spans="2:2" x14ac:dyDescent="0.25">
      <c r="B1779" s="31"/>
    </row>
    <row r="1780" spans="2:2" x14ac:dyDescent="0.25">
      <c r="B1780" s="31"/>
    </row>
    <row r="1781" spans="2:2" x14ac:dyDescent="0.25">
      <c r="B1781" s="31"/>
    </row>
    <row r="1782" spans="2:2" x14ac:dyDescent="0.25">
      <c r="B1782" s="31"/>
    </row>
    <row r="1783" spans="2:2" x14ac:dyDescent="0.25">
      <c r="B1783" s="31"/>
    </row>
    <row r="1784" spans="2:2" x14ac:dyDescent="0.25">
      <c r="B1784" s="31"/>
    </row>
    <row r="1785" spans="2:2" x14ac:dyDescent="0.25">
      <c r="B1785" s="31"/>
    </row>
    <row r="1786" spans="2:2" x14ac:dyDescent="0.25">
      <c r="B1786" s="31"/>
    </row>
    <row r="1787" spans="2:2" x14ac:dyDescent="0.25">
      <c r="B1787" s="31"/>
    </row>
    <row r="1788" spans="2:2" x14ac:dyDescent="0.25">
      <c r="B1788" s="31"/>
    </row>
    <row r="1789" spans="2:2" x14ac:dyDescent="0.25">
      <c r="B1789" s="31"/>
    </row>
    <row r="1790" spans="2:2" x14ac:dyDescent="0.25">
      <c r="B1790" s="31"/>
    </row>
    <row r="1791" spans="2:2" x14ac:dyDescent="0.25">
      <c r="B1791" s="31"/>
    </row>
    <row r="1792" spans="2:2" x14ac:dyDescent="0.25">
      <c r="B1792" s="31"/>
    </row>
    <row r="1793" spans="2:2" x14ac:dyDescent="0.25">
      <c r="B1793" s="31"/>
    </row>
    <row r="1794" spans="2:2" x14ac:dyDescent="0.25">
      <c r="B1794" s="31"/>
    </row>
    <row r="1795" spans="2:2" x14ac:dyDescent="0.25">
      <c r="B1795" s="31"/>
    </row>
    <row r="1796" spans="2:2" x14ac:dyDescent="0.25">
      <c r="B1796" s="31"/>
    </row>
    <row r="1797" spans="2:2" x14ac:dyDescent="0.25">
      <c r="B1797" s="31"/>
    </row>
    <row r="1798" spans="2:2" x14ac:dyDescent="0.25">
      <c r="B1798" s="31"/>
    </row>
    <row r="1799" spans="2:2" x14ac:dyDescent="0.25">
      <c r="B1799" s="31"/>
    </row>
    <row r="1800" spans="2:2" x14ac:dyDescent="0.25">
      <c r="B1800" s="31"/>
    </row>
    <row r="1801" spans="2:2" x14ac:dyDescent="0.25">
      <c r="B1801" s="31"/>
    </row>
    <row r="1802" spans="2:2" x14ac:dyDescent="0.25">
      <c r="B1802" s="31"/>
    </row>
    <row r="1803" spans="2:2" x14ac:dyDescent="0.25">
      <c r="B1803" s="31"/>
    </row>
    <row r="1804" spans="2:2" x14ac:dyDescent="0.25">
      <c r="B1804" s="31"/>
    </row>
    <row r="1805" spans="2:2" x14ac:dyDescent="0.25">
      <c r="B1805" s="31"/>
    </row>
    <row r="1806" spans="2:2" x14ac:dyDescent="0.25">
      <c r="B1806" s="31"/>
    </row>
    <row r="1807" spans="2:2" x14ac:dyDescent="0.25">
      <c r="B1807" s="31"/>
    </row>
    <row r="1808" spans="2:2" x14ac:dyDescent="0.25">
      <c r="B1808" s="31"/>
    </row>
    <row r="1809" spans="2:2" x14ac:dyDescent="0.25">
      <c r="B1809" s="31"/>
    </row>
    <row r="1810" spans="2:2" x14ac:dyDescent="0.25">
      <c r="B1810" s="31"/>
    </row>
    <row r="1811" spans="2:2" x14ac:dyDescent="0.25">
      <c r="B1811" s="31"/>
    </row>
    <row r="1812" spans="2:2" x14ac:dyDescent="0.25">
      <c r="B1812" s="31"/>
    </row>
    <row r="1813" spans="2:2" x14ac:dyDescent="0.25">
      <c r="B1813" s="31"/>
    </row>
    <row r="1814" spans="2:2" x14ac:dyDescent="0.25">
      <c r="B1814" s="31"/>
    </row>
    <row r="1815" spans="2:2" x14ac:dyDescent="0.25">
      <c r="B1815" s="31"/>
    </row>
    <row r="1816" spans="2:2" x14ac:dyDescent="0.25">
      <c r="B1816" s="31"/>
    </row>
    <row r="1817" spans="2:2" x14ac:dyDescent="0.25">
      <c r="B1817" s="31"/>
    </row>
    <row r="1818" spans="2:2" x14ac:dyDescent="0.25">
      <c r="B1818" s="31"/>
    </row>
    <row r="1819" spans="2:2" x14ac:dyDescent="0.25">
      <c r="B1819" s="31"/>
    </row>
    <row r="1820" spans="2:2" x14ac:dyDescent="0.25">
      <c r="B1820" s="31"/>
    </row>
    <row r="1821" spans="2:2" x14ac:dyDescent="0.25">
      <c r="B1821" s="31"/>
    </row>
    <row r="1822" spans="2:2" x14ac:dyDescent="0.25">
      <c r="B1822" s="31"/>
    </row>
    <row r="1823" spans="2:2" x14ac:dyDescent="0.25">
      <c r="B1823" s="31"/>
    </row>
    <row r="1824" spans="2:2" x14ac:dyDescent="0.25">
      <c r="B1824" s="31"/>
    </row>
    <row r="1825" spans="2:2" x14ac:dyDescent="0.25">
      <c r="B1825" s="31"/>
    </row>
    <row r="1826" spans="2:2" x14ac:dyDescent="0.25">
      <c r="B1826" s="31"/>
    </row>
    <row r="1827" spans="2:2" x14ac:dyDescent="0.25">
      <c r="B1827" s="31"/>
    </row>
    <row r="1828" spans="2:2" x14ac:dyDescent="0.25">
      <c r="B1828" s="31"/>
    </row>
    <row r="1829" spans="2:2" x14ac:dyDescent="0.25">
      <c r="B1829" s="31"/>
    </row>
    <row r="1830" spans="2:2" x14ac:dyDescent="0.25">
      <c r="B1830" s="31"/>
    </row>
    <row r="1831" spans="2:2" x14ac:dyDescent="0.25">
      <c r="B1831" s="31"/>
    </row>
    <row r="1832" spans="2:2" x14ac:dyDescent="0.25">
      <c r="B1832" s="31"/>
    </row>
    <row r="1833" spans="2:2" x14ac:dyDescent="0.25">
      <c r="B1833" s="31"/>
    </row>
    <row r="1834" spans="2:2" x14ac:dyDescent="0.25">
      <c r="B1834" s="31"/>
    </row>
    <row r="1835" spans="2:2" x14ac:dyDescent="0.25">
      <c r="B1835" s="31"/>
    </row>
    <row r="1836" spans="2:2" x14ac:dyDescent="0.25">
      <c r="B1836" s="31"/>
    </row>
    <row r="1837" spans="2:2" x14ac:dyDescent="0.25">
      <c r="B1837" s="31"/>
    </row>
    <row r="1838" spans="2:2" x14ac:dyDescent="0.25">
      <c r="B1838" s="31"/>
    </row>
    <row r="1839" spans="2:2" x14ac:dyDescent="0.25">
      <c r="B1839" s="31"/>
    </row>
    <row r="1840" spans="2:2" x14ac:dyDescent="0.25">
      <c r="B1840" s="31"/>
    </row>
    <row r="1841" spans="2:2" x14ac:dyDescent="0.25">
      <c r="B1841" s="31"/>
    </row>
    <row r="1842" spans="2:2" x14ac:dyDescent="0.25">
      <c r="B1842" s="31"/>
    </row>
    <row r="1843" spans="2:2" x14ac:dyDescent="0.25">
      <c r="B1843" s="31"/>
    </row>
    <row r="1844" spans="2:2" x14ac:dyDescent="0.25">
      <c r="B1844" s="31"/>
    </row>
    <row r="1845" spans="2:2" x14ac:dyDescent="0.25">
      <c r="B1845" s="31"/>
    </row>
    <row r="1846" spans="2:2" x14ac:dyDescent="0.25">
      <c r="B1846" s="31"/>
    </row>
    <row r="1847" spans="2:2" x14ac:dyDescent="0.25">
      <c r="B1847" s="31"/>
    </row>
    <row r="1848" spans="2:2" x14ac:dyDescent="0.25">
      <c r="B1848" s="31"/>
    </row>
    <row r="1849" spans="2:2" x14ac:dyDescent="0.25">
      <c r="B1849" s="31"/>
    </row>
    <row r="1850" spans="2:2" x14ac:dyDescent="0.25">
      <c r="B1850" s="31"/>
    </row>
    <row r="1851" spans="2:2" x14ac:dyDescent="0.25">
      <c r="B1851" s="31"/>
    </row>
    <row r="1852" spans="2:2" x14ac:dyDescent="0.25">
      <c r="B1852" s="31"/>
    </row>
    <row r="1853" spans="2:2" x14ac:dyDescent="0.25">
      <c r="B1853" s="31"/>
    </row>
    <row r="1854" spans="2:2" x14ac:dyDescent="0.25">
      <c r="B1854" s="31"/>
    </row>
    <row r="1855" spans="2:2" x14ac:dyDescent="0.25">
      <c r="B1855" s="31"/>
    </row>
    <row r="1856" spans="2:2" x14ac:dyDescent="0.25">
      <c r="B1856" s="31"/>
    </row>
    <row r="1857" spans="2:2" x14ac:dyDescent="0.25">
      <c r="B1857" s="31"/>
    </row>
    <row r="1858" spans="2:2" x14ac:dyDescent="0.25">
      <c r="B1858" s="31"/>
    </row>
    <row r="1859" spans="2:2" x14ac:dyDescent="0.25">
      <c r="B1859" s="31"/>
    </row>
    <row r="1860" spans="2:2" x14ac:dyDescent="0.25">
      <c r="B1860" s="31"/>
    </row>
    <row r="1861" spans="2:2" x14ac:dyDescent="0.25">
      <c r="B1861" s="31"/>
    </row>
    <row r="1862" spans="2:2" x14ac:dyDescent="0.25">
      <c r="B1862" s="31"/>
    </row>
    <row r="1863" spans="2:2" x14ac:dyDescent="0.25">
      <c r="B1863" s="31"/>
    </row>
    <row r="1864" spans="2:2" x14ac:dyDescent="0.25">
      <c r="B1864" s="31"/>
    </row>
    <row r="1865" spans="2:2" x14ac:dyDescent="0.25">
      <c r="B1865" s="31"/>
    </row>
    <row r="1866" spans="2:2" x14ac:dyDescent="0.25">
      <c r="B1866" s="31"/>
    </row>
    <row r="1867" spans="2:2" x14ac:dyDescent="0.25">
      <c r="B1867" s="31"/>
    </row>
    <row r="1868" spans="2:2" x14ac:dyDescent="0.25">
      <c r="B1868" s="31"/>
    </row>
    <row r="1869" spans="2:2" x14ac:dyDescent="0.25">
      <c r="B1869" s="31"/>
    </row>
    <row r="1870" spans="2:2" x14ac:dyDescent="0.25">
      <c r="B1870" s="31"/>
    </row>
  </sheetData>
  <dataConsolidate/>
  <mergeCells count="17">
    <mergeCell ref="A18:G18"/>
    <mergeCell ref="A9:G9"/>
    <mergeCell ref="A1:G1"/>
    <mergeCell ref="A3:G3"/>
    <mergeCell ref="A5:G5"/>
    <mergeCell ref="A7:G7"/>
    <mergeCell ref="A8:G8"/>
    <mergeCell ref="A11:G11"/>
    <mergeCell ref="A12:G12"/>
    <mergeCell ref="A13:G13"/>
    <mergeCell ref="A15:G15"/>
    <mergeCell ref="A17:G17"/>
    <mergeCell ref="D43:E43"/>
    <mergeCell ref="D39:E39"/>
    <mergeCell ref="D40:E40"/>
    <mergeCell ref="D41:E41"/>
    <mergeCell ref="D42:E42"/>
  </mergeCells>
  <printOptions horizontalCentered="1"/>
  <pageMargins left="0.23622047244094491" right="0.15748031496062992" top="0.70866141732283472" bottom="0.23622047244094491" header="0.15748031496062992" footer="0.15748031496062992"/>
  <pageSetup paperSize="9" scale="92"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97"/>
  <sheetViews>
    <sheetView showZeros="0" tabSelected="1" view="pageLayout" zoomScale="85" zoomScaleNormal="100" zoomScaleSheetLayoutView="70" zoomScalePageLayoutView="85" workbookViewId="0">
      <selection activeCell="E34" sqref="E34"/>
    </sheetView>
  </sheetViews>
  <sheetFormatPr baseColWidth="10" defaultColWidth="12" defaultRowHeight="15" x14ac:dyDescent="0.25"/>
  <cols>
    <col min="1" max="1" width="11.140625" style="155" customWidth="1"/>
    <col min="2" max="2" width="55.5703125" style="157" customWidth="1"/>
    <col min="3" max="3" width="8.5703125" style="85" bestFit="1" customWidth="1"/>
    <col min="4" max="4" width="9.85546875" style="83" customWidth="1"/>
    <col min="5" max="5" width="15.28515625" style="111" customWidth="1"/>
    <col min="6" max="6" width="12.7109375" style="37" bestFit="1" customWidth="1"/>
    <col min="7" max="7" width="12.7109375" style="38" bestFit="1" customWidth="1"/>
    <col min="8" max="16384" width="12" style="38"/>
  </cols>
  <sheetData>
    <row r="1" spans="1:6" x14ac:dyDescent="0.25">
      <c r="A1" s="116"/>
      <c r="B1" s="34"/>
      <c r="C1" s="35"/>
      <c r="D1" s="36"/>
      <c r="E1" s="102"/>
    </row>
    <row r="2" spans="1:6" s="39" customFormat="1" ht="15" customHeight="1" x14ac:dyDescent="0.25">
      <c r="A2" s="224" t="s">
        <v>15</v>
      </c>
      <c r="B2" s="226" t="s">
        <v>16</v>
      </c>
      <c r="C2" s="228" t="s">
        <v>17</v>
      </c>
      <c r="D2" s="230" t="s">
        <v>18</v>
      </c>
      <c r="E2" s="232" t="s">
        <v>20</v>
      </c>
    </row>
    <row r="3" spans="1:6" s="37" customFormat="1" ht="15" customHeight="1" x14ac:dyDescent="0.25">
      <c r="A3" s="225"/>
      <c r="B3" s="227"/>
      <c r="C3" s="229"/>
      <c r="D3" s="231"/>
      <c r="E3" s="233" t="s">
        <v>21</v>
      </c>
    </row>
    <row r="4" spans="1:6" s="58" customFormat="1" ht="15.75" x14ac:dyDescent="0.25">
      <c r="A4" s="176"/>
      <c r="B4" s="177" t="s">
        <v>283</v>
      </c>
      <c r="C4" s="46"/>
      <c r="D4" s="50"/>
      <c r="E4" s="178"/>
      <c r="F4" s="57"/>
    </row>
    <row r="5" spans="1:6" s="58" customFormat="1" ht="15.75" x14ac:dyDescent="0.25">
      <c r="A5" s="179"/>
      <c r="B5" s="180"/>
      <c r="C5" s="46"/>
      <c r="D5" s="50"/>
      <c r="E5" s="178"/>
      <c r="F5" s="57"/>
    </row>
    <row r="6" spans="1:6" s="58" customFormat="1" ht="15.75" x14ac:dyDescent="0.25">
      <c r="A6" s="181" t="str">
        <f>'CVC - DDED T7'!A6</f>
        <v>3.1</v>
      </c>
      <c r="B6" s="182" t="str">
        <f>'CVC - DDED T7'!B6</f>
        <v>INSTALLATIONS DE CHANTIER</v>
      </c>
      <c r="C6" s="162" t="s">
        <v>25</v>
      </c>
      <c r="D6" s="163">
        <v>1</v>
      </c>
      <c r="E6" s="173">
        <f>'CVC - DDED T6'!F10</f>
        <v>0</v>
      </c>
      <c r="F6" s="57"/>
    </row>
    <row r="7" spans="1:6" s="58" customFormat="1" ht="15.75" x14ac:dyDescent="0.25">
      <c r="A7" s="179"/>
      <c r="B7" s="183"/>
      <c r="C7" s="162"/>
      <c r="D7" s="163"/>
      <c r="E7" s="173"/>
      <c r="F7" s="57"/>
    </row>
    <row r="8" spans="1:6" s="58" customFormat="1" ht="15.75" x14ac:dyDescent="0.25">
      <c r="A8" s="181" t="str">
        <f>'CVC - DDED T7'!A12</f>
        <v>3.2</v>
      </c>
      <c r="B8" s="182" t="str">
        <f>'CVC - DDED T7'!B12</f>
        <v>PHASAGE</v>
      </c>
      <c r="C8" s="162" t="s">
        <v>56</v>
      </c>
      <c r="D8" s="163">
        <v>1</v>
      </c>
      <c r="E8" s="173">
        <v>0</v>
      </c>
      <c r="F8" s="57"/>
    </row>
    <row r="9" spans="1:6" s="58" customFormat="1" ht="15.75" x14ac:dyDescent="0.25">
      <c r="A9" s="179"/>
      <c r="B9" s="183"/>
      <c r="C9" s="162"/>
      <c r="D9" s="163"/>
      <c r="E9" s="173"/>
      <c r="F9" s="57"/>
    </row>
    <row r="10" spans="1:6" s="58" customFormat="1" ht="15.75" x14ac:dyDescent="0.25">
      <c r="A10" s="181" t="str">
        <f>'CVC - DDED T7'!A15</f>
        <v>3.3</v>
      </c>
      <c r="B10" s="182" t="str">
        <f>'CVC - DDED T7'!B15</f>
        <v>COORDINATION DU CHANTIER</v>
      </c>
      <c r="C10" s="174" t="s">
        <v>56</v>
      </c>
      <c r="D10" s="163">
        <v>1</v>
      </c>
      <c r="E10" s="173">
        <v>0</v>
      </c>
      <c r="F10" s="57"/>
    </row>
    <row r="11" spans="1:6" s="58" customFormat="1" ht="15.75" x14ac:dyDescent="0.25">
      <c r="A11" s="179"/>
      <c r="B11" s="183"/>
      <c r="C11" s="46"/>
      <c r="D11" s="50"/>
      <c r="E11" s="173"/>
      <c r="F11" s="57"/>
    </row>
    <row r="12" spans="1:6" s="58" customFormat="1" ht="15.75" x14ac:dyDescent="0.25">
      <c r="A12" s="181" t="str">
        <f>'CVC - DDED T7'!A18</f>
        <v>3.4</v>
      </c>
      <c r="B12" s="182" t="str">
        <f>'CVC - DDED T7'!B18</f>
        <v>CHAUFFERIE PROVISOIRE MOBILE</v>
      </c>
      <c r="C12" s="174" t="s">
        <v>25</v>
      </c>
      <c r="D12" s="175">
        <v>1</v>
      </c>
      <c r="E12" s="173">
        <f>'CVC - DDED T6'!F21</f>
        <v>0</v>
      </c>
      <c r="F12" s="57"/>
    </row>
    <row r="13" spans="1:6" s="58" customFormat="1" ht="15.75" x14ac:dyDescent="0.25">
      <c r="A13" s="179"/>
      <c r="B13" s="183"/>
      <c r="C13" s="162"/>
      <c r="D13" s="163"/>
      <c r="E13" s="173"/>
      <c r="F13" s="57"/>
    </row>
    <row r="14" spans="1:6" s="58" customFormat="1" ht="15.75" x14ac:dyDescent="0.25">
      <c r="A14" s="181" t="str">
        <f>'CVC - DDED T7'!A23</f>
        <v>3.5</v>
      </c>
      <c r="B14" s="182" t="str">
        <f>'CVC - DDED T7'!B23</f>
        <v>TRAVAUX DE DEPOSE</v>
      </c>
      <c r="C14" s="174" t="s">
        <v>25</v>
      </c>
      <c r="D14" s="163">
        <v>1</v>
      </c>
      <c r="E14" s="173">
        <f>'CVC - DDED T6'!F32</f>
        <v>0</v>
      </c>
      <c r="F14" s="57"/>
    </row>
    <row r="15" spans="1:6" s="58" customFormat="1" ht="15.75" x14ac:dyDescent="0.25">
      <c r="A15" s="179"/>
      <c r="B15" s="183"/>
      <c r="C15" s="162"/>
      <c r="D15" s="163"/>
      <c r="E15" s="173"/>
      <c r="F15" s="57"/>
    </row>
    <row r="16" spans="1:6" s="58" customFormat="1" ht="15.75" x14ac:dyDescent="0.25">
      <c r="A16" s="181" t="str">
        <f>'CVC - DDED T7'!A33</f>
        <v>3.6</v>
      </c>
      <c r="B16" s="182" t="str">
        <f>'CVC - DDED T7'!B33</f>
        <v>TRAVAUX PREPARATOIRES</v>
      </c>
      <c r="C16" s="174" t="s">
        <v>25</v>
      </c>
      <c r="D16" s="163">
        <v>1</v>
      </c>
      <c r="E16" s="173">
        <f>'CVC - DDED T6'!F39</f>
        <v>0</v>
      </c>
      <c r="F16" s="57"/>
    </row>
    <row r="17" spans="1:6" s="58" customFormat="1" ht="15.75" x14ac:dyDescent="0.25">
      <c r="A17" s="179"/>
      <c r="B17" s="183"/>
      <c r="C17" s="162"/>
      <c r="D17" s="163"/>
      <c r="E17" s="173"/>
      <c r="F17" s="57"/>
    </row>
    <row r="18" spans="1:6" s="58" customFormat="1" ht="15.75" x14ac:dyDescent="0.25">
      <c r="A18" s="181" t="str">
        <f>'CVC - DDED T7'!A40</f>
        <v>3.7</v>
      </c>
      <c r="B18" s="182" t="str">
        <f>'CVC - DDED T7'!B40</f>
        <v>CHAUFFAGE</v>
      </c>
      <c r="C18" s="174" t="s">
        <v>25</v>
      </c>
      <c r="D18" s="163">
        <v>1</v>
      </c>
      <c r="E18" s="173">
        <f>'CVC - DDED T6'!F140</f>
        <v>0</v>
      </c>
      <c r="F18" s="57"/>
    </row>
    <row r="19" spans="1:6" s="58" customFormat="1" ht="15.75" x14ac:dyDescent="0.25">
      <c r="A19" s="179"/>
      <c r="B19" s="183"/>
      <c r="C19" s="162"/>
      <c r="D19" s="163"/>
      <c r="E19" s="173"/>
      <c r="F19" s="57"/>
    </row>
    <row r="20" spans="1:6" s="58" customFormat="1" ht="15.75" x14ac:dyDescent="0.25">
      <c r="A20" s="181" t="str">
        <f>'CVC - DDED T7'!A141</f>
        <v>3.8</v>
      </c>
      <c r="B20" s="182" t="str">
        <f>'CVC - DDED T7'!B141</f>
        <v>PLOMBERIE</v>
      </c>
      <c r="C20" s="174" t="s">
        <v>25</v>
      </c>
      <c r="D20" s="163">
        <v>1</v>
      </c>
      <c r="E20" s="173">
        <f>'CVC - DDED T6'!F212</f>
        <v>0</v>
      </c>
      <c r="F20" s="57"/>
    </row>
    <row r="21" spans="1:6" s="58" customFormat="1" ht="15.75" x14ac:dyDescent="0.25">
      <c r="A21" s="179"/>
      <c r="B21" s="183"/>
      <c r="C21" s="162"/>
      <c r="D21" s="163"/>
      <c r="E21" s="173"/>
      <c r="F21" s="57"/>
    </row>
    <row r="22" spans="1:6" s="58" customFormat="1" ht="15.75" x14ac:dyDescent="0.25">
      <c r="A22" s="181" t="str">
        <f>'CVC - DDED T7'!A212</f>
        <v>3.9</v>
      </c>
      <c r="B22" s="182" t="str">
        <f>'CVC - DDED T7'!B212</f>
        <v>VENTILATION</v>
      </c>
      <c r="C22" s="174" t="s">
        <v>25</v>
      </c>
      <c r="D22" s="163">
        <v>1</v>
      </c>
      <c r="E22" s="173">
        <f>'CVC - DDED T6'!F222</f>
        <v>0</v>
      </c>
      <c r="F22" s="57"/>
    </row>
    <row r="23" spans="1:6" s="58" customFormat="1" ht="15.75" x14ac:dyDescent="0.25">
      <c r="A23" s="179"/>
      <c r="B23" s="183"/>
      <c r="C23" s="162"/>
      <c r="D23" s="163"/>
      <c r="E23" s="173"/>
      <c r="F23" s="57"/>
    </row>
    <row r="24" spans="1:6" s="58" customFormat="1" ht="15.75" x14ac:dyDescent="0.25">
      <c r="A24" s="181" t="str">
        <f>'CVC - DDED T7'!A222</f>
        <v>3.10</v>
      </c>
      <c r="B24" s="182" t="str">
        <f>'CVC - DDED T7'!B222</f>
        <v>GTB</v>
      </c>
      <c r="C24" s="174" t="s">
        <v>25</v>
      </c>
      <c r="D24" s="163">
        <v>1</v>
      </c>
      <c r="E24" s="173">
        <f>'CVC - DDED T6'!F247</f>
        <v>0</v>
      </c>
      <c r="F24" s="57"/>
    </row>
    <row r="25" spans="1:6" s="58" customFormat="1" ht="15.75" x14ac:dyDescent="0.25">
      <c r="A25" s="179"/>
      <c r="B25" s="183"/>
      <c r="C25" s="162"/>
      <c r="D25" s="163"/>
      <c r="E25" s="173"/>
      <c r="F25" s="57"/>
    </row>
    <row r="26" spans="1:6" s="58" customFormat="1" ht="15.75" x14ac:dyDescent="0.25">
      <c r="A26" s="181" t="str">
        <f>'CVC - DDED T7'!A247</f>
        <v>3.11</v>
      </c>
      <c r="B26" s="182" t="str">
        <f>'CVC - DDED T7'!B247</f>
        <v>REGULATION ET ANALYSES FONCTIONNELLES</v>
      </c>
      <c r="C26" s="174" t="s">
        <v>191</v>
      </c>
      <c r="D26" s="175" t="s">
        <v>282</v>
      </c>
      <c r="E26" s="173">
        <v>0</v>
      </c>
      <c r="F26" s="57"/>
    </row>
    <row r="27" spans="1:6" s="58" customFormat="1" ht="15.75" x14ac:dyDescent="0.25">
      <c r="A27" s="179"/>
      <c r="B27" s="183"/>
      <c r="C27" s="162"/>
      <c r="D27" s="163"/>
      <c r="E27" s="173"/>
      <c r="F27" s="57"/>
    </row>
    <row r="28" spans="1:6" s="58" customFormat="1" ht="15.75" x14ac:dyDescent="0.25">
      <c r="A28" s="181" t="str">
        <f>'CVC - DDED T7'!A251</f>
        <v>3.12</v>
      </c>
      <c r="B28" s="182" t="str">
        <f>'CVC - DDED T7'!B251</f>
        <v>ESSAIS ET MISE EN SERVICE</v>
      </c>
      <c r="C28" s="174" t="s">
        <v>25</v>
      </c>
      <c r="D28" s="163">
        <v>1</v>
      </c>
      <c r="E28" s="173">
        <f>'CVC - DDED T6'!F260</f>
        <v>0</v>
      </c>
      <c r="F28" s="57"/>
    </row>
    <row r="29" spans="1:6" s="58" customFormat="1" ht="15.75" x14ac:dyDescent="0.25">
      <c r="A29" s="179"/>
      <c r="B29" s="183"/>
      <c r="C29" s="162"/>
      <c r="D29" s="163"/>
      <c r="E29" s="173"/>
      <c r="F29" s="57"/>
    </row>
    <row r="30" spans="1:6" s="58" customFormat="1" ht="15.75" x14ac:dyDescent="0.25">
      <c r="A30" s="181" t="str">
        <f>'CVC - DDED T7'!A260</f>
        <v>3.13</v>
      </c>
      <c r="B30" s="182" t="str">
        <f>'CVC - DDED T7'!B260</f>
        <v>DIVERS</v>
      </c>
      <c r="C30" s="174" t="s">
        <v>25</v>
      </c>
      <c r="D30" s="163">
        <v>1</v>
      </c>
      <c r="E30" s="173">
        <f>'CVC - DDED T6'!F280</f>
        <v>0</v>
      </c>
      <c r="F30" s="57"/>
    </row>
    <row r="31" spans="1:6" s="58" customFormat="1" ht="15.75" x14ac:dyDescent="0.25">
      <c r="A31" s="179"/>
      <c r="B31" s="183"/>
      <c r="C31" s="46"/>
      <c r="D31" s="50"/>
      <c r="E31" s="173"/>
      <c r="F31" s="57"/>
    </row>
    <row r="32" spans="1:6" s="58" customFormat="1" ht="15.75" x14ac:dyDescent="0.25">
      <c r="A32" s="176"/>
      <c r="B32" s="177" t="s">
        <v>41</v>
      </c>
      <c r="C32" s="64"/>
      <c r="D32" s="47"/>
      <c r="E32" s="184">
        <f>SUM(E6:E31)</f>
        <v>0</v>
      </c>
      <c r="F32" s="57"/>
    </row>
    <row r="33" spans="1:6" s="58" customFormat="1" ht="15.75" x14ac:dyDescent="0.25">
      <c r="A33" s="176"/>
      <c r="B33" s="177"/>
      <c r="C33" s="64"/>
      <c r="D33" s="47"/>
      <c r="E33" s="173"/>
      <c r="F33" s="57"/>
    </row>
    <row r="34" spans="1:6" s="58" customFormat="1" ht="15.75" x14ac:dyDescent="0.25">
      <c r="A34" s="176"/>
      <c r="B34" s="177" t="s">
        <v>42</v>
      </c>
      <c r="C34" s="64"/>
      <c r="D34" s="47"/>
      <c r="E34" s="185">
        <f>E32*20/100</f>
        <v>0</v>
      </c>
      <c r="F34" s="57"/>
    </row>
    <row r="35" spans="1:6" s="58" customFormat="1" ht="15.75" x14ac:dyDescent="0.25">
      <c r="A35" s="176"/>
      <c r="B35" s="177"/>
      <c r="C35" s="64"/>
      <c r="D35" s="47"/>
      <c r="E35" s="173"/>
      <c r="F35" s="57"/>
    </row>
    <row r="36" spans="1:6" s="58" customFormat="1" ht="15.75" x14ac:dyDescent="0.25">
      <c r="A36" s="186"/>
      <c r="B36" s="187" t="s">
        <v>43</v>
      </c>
      <c r="C36" s="188"/>
      <c r="D36" s="189"/>
      <c r="E36" s="190">
        <f>E32+E34</f>
        <v>0</v>
      </c>
      <c r="F36" s="57"/>
    </row>
    <row r="37" spans="1:6" s="58" customFormat="1" x14ac:dyDescent="0.25">
      <c r="A37" s="165"/>
      <c r="B37" s="165"/>
      <c r="C37" s="164"/>
      <c r="D37" s="191"/>
      <c r="E37" s="192"/>
      <c r="F37" s="57"/>
    </row>
    <row r="38" spans="1:6" s="58" customFormat="1" x14ac:dyDescent="0.25">
      <c r="A38" s="75"/>
      <c r="B38" s="76"/>
      <c r="C38" s="75"/>
      <c r="D38" s="77"/>
      <c r="E38" s="113"/>
      <c r="F38" s="57"/>
    </row>
    <row r="39" spans="1:6" s="58" customFormat="1" x14ac:dyDescent="0.25">
      <c r="A39" s="75"/>
      <c r="B39" s="76"/>
      <c r="C39" s="75"/>
      <c r="D39" s="77"/>
      <c r="E39" s="113"/>
      <c r="F39" s="57"/>
    </row>
    <row r="40" spans="1:6" s="194" customFormat="1" x14ac:dyDescent="0.25">
      <c r="A40" s="164"/>
      <c r="B40" s="165"/>
      <c r="C40" s="164"/>
      <c r="D40" s="195"/>
      <c r="E40" s="196"/>
      <c r="F40" s="193"/>
    </row>
    <row r="41" spans="1:6" s="194" customFormat="1" x14ac:dyDescent="0.25">
      <c r="A41" s="164"/>
      <c r="B41" s="165"/>
      <c r="C41" s="164"/>
      <c r="D41" s="195"/>
      <c r="E41" s="196"/>
      <c r="F41" s="193"/>
    </row>
    <row r="42" spans="1:6" s="194" customFormat="1" x14ac:dyDescent="0.25">
      <c r="A42" s="164"/>
      <c r="B42" s="165"/>
      <c r="C42" s="164"/>
      <c r="D42" s="195"/>
      <c r="E42" s="196"/>
      <c r="F42" s="193"/>
    </row>
    <row r="43" spans="1:6" s="194" customFormat="1" x14ac:dyDescent="0.25">
      <c r="A43" s="164"/>
      <c r="B43" s="165"/>
      <c r="C43" s="164"/>
      <c r="D43" s="195"/>
      <c r="E43" s="196"/>
      <c r="F43" s="193"/>
    </row>
    <row r="44" spans="1:6" s="194" customFormat="1" x14ac:dyDescent="0.25">
      <c r="A44" s="164"/>
      <c r="B44" s="165"/>
      <c r="C44" s="164"/>
      <c r="D44" s="195"/>
      <c r="E44" s="196"/>
      <c r="F44" s="193"/>
    </row>
    <row r="45" spans="1:6" s="194" customFormat="1" x14ac:dyDescent="0.25">
      <c r="A45" s="164"/>
      <c r="B45" s="165"/>
      <c r="C45" s="164"/>
      <c r="D45" s="195"/>
      <c r="E45" s="196"/>
      <c r="F45" s="193"/>
    </row>
    <row r="46" spans="1:6" s="194" customFormat="1" x14ac:dyDescent="0.25">
      <c r="A46" s="164"/>
      <c r="B46" s="165"/>
      <c r="C46" s="164"/>
      <c r="D46" s="195"/>
      <c r="E46" s="196"/>
      <c r="F46" s="193"/>
    </row>
    <row r="47" spans="1:6" s="194" customFormat="1" x14ac:dyDescent="0.25">
      <c r="A47" s="164"/>
      <c r="B47" s="165"/>
      <c r="C47" s="164"/>
      <c r="D47" s="195"/>
      <c r="E47" s="196"/>
      <c r="F47" s="193"/>
    </row>
    <row r="48" spans="1:6" s="194" customFormat="1" x14ac:dyDescent="0.25">
      <c r="A48" s="164"/>
      <c r="B48" s="165"/>
      <c r="C48" s="164"/>
      <c r="D48" s="195"/>
      <c r="E48" s="196"/>
      <c r="F48" s="193"/>
    </row>
    <row r="49" spans="1:6" s="194" customFormat="1" x14ac:dyDescent="0.25">
      <c r="A49" s="164"/>
      <c r="B49" s="165"/>
      <c r="C49" s="164"/>
      <c r="D49" s="195"/>
      <c r="E49" s="196"/>
      <c r="F49" s="193"/>
    </row>
    <row r="50" spans="1:6" s="194" customFormat="1" x14ac:dyDescent="0.25">
      <c r="A50" s="164"/>
      <c r="B50" s="165"/>
      <c r="C50" s="164"/>
      <c r="D50" s="195"/>
      <c r="E50" s="196"/>
      <c r="F50" s="193"/>
    </row>
    <row r="51" spans="1:6" s="194" customFormat="1" x14ac:dyDescent="0.25">
      <c r="A51" s="164"/>
      <c r="B51" s="165"/>
      <c r="C51" s="164"/>
      <c r="D51" s="195"/>
      <c r="E51" s="196"/>
      <c r="F51" s="193"/>
    </row>
    <row r="52" spans="1:6" s="194" customFormat="1" x14ac:dyDescent="0.25">
      <c r="A52" s="164"/>
      <c r="B52" s="165"/>
      <c r="C52" s="164"/>
      <c r="D52" s="195"/>
      <c r="E52" s="196"/>
      <c r="F52" s="193"/>
    </row>
    <row r="53" spans="1:6" s="58" customFormat="1" x14ac:dyDescent="0.25">
      <c r="A53" s="153"/>
      <c r="B53" s="154"/>
      <c r="C53" s="78"/>
      <c r="D53" s="81"/>
      <c r="E53" s="110"/>
      <c r="F53" s="57"/>
    </row>
    <row r="54" spans="1:6" s="58" customFormat="1" x14ac:dyDescent="0.25">
      <c r="A54" s="153"/>
      <c r="B54" s="154"/>
      <c r="C54" s="78"/>
      <c r="D54" s="81"/>
      <c r="E54" s="110"/>
      <c r="F54" s="57"/>
    </row>
    <row r="55" spans="1:6" s="58" customFormat="1" x14ac:dyDescent="0.25">
      <c r="A55" s="153"/>
      <c r="B55" s="154"/>
      <c r="C55" s="78"/>
      <c r="D55" s="81"/>
      <c r="E55" s="110"/>
      <c r="F55" s="57"/>
    </row>
    <row r="56" spans="1:6" s="58" customFormat="1" x14ac:dyDescent="0.25">
      <c r="A56" s="153"/>
      <c r="B56" s="154"/>
      <c r="C56" s="78"/>
      <c r="D56" s="81"/>
      <c r="E56" s="110"/>
      <c r="F56" s="57"/>
    </row>
    <row r="57" spans="1:6" s="58" customFormat="1" x14ac:dyDescent="0.25">
      <c r="A57" s="153"/>
      <c r="B57" s="154"/>
      <c r="C57" s="78"/>
      <c r="D57" s="81"/>
      <c r="E57" s="110"/>
      <c r="F57" s="57"/>
    </row>
    <row r="58" spans="1:6" s="58" customFormat="1" x14ac:dyDescent="0.25">
      <c r="A58" s="153"/>
      <c r="B58" s="154"/>
      <c r="C58" s="78"/>
      <c r="D58" s="81"/>
      <c r="E58" s="110"/>
      <c r="F58" s="57"/>
    </row>
    <row r="59" spans="1:6" s="58" customFormat="1" x14ac:dyDescent="0.25">
      <c r="A59" s="153"/>
      <c r="B59" s="154"/>
      <c r="C59" s="78"/>
      <c r="D59" s="81"/>
      <c r="E59" s="110"/>
      <c r="F59" s="57"/>
    </row>
    <row r="60" spans="1:6" s="58" customFormat="1" x14ac:dyDescent="0.25">
      <c r="A60" s="153"/>
      <c r="B60" s="154"/>
      <c r="C60" s="78"/>
      <c r="D60" s="81"/>
      <c r="E60" s="110"/>
      <c r="F60" s="57"/>
    </row>
    <row r="61" spans="1:6" s="58" customFormat="1" x14ac:dyDescent="0.25">
      <c r="A61" s="153"/>
      <c r="B61" s="154"/>
      <c r="C61" s="78"/>
      <c r="D61" s="81"/>
      <c r="E61" s="110"/>
      <c r="F61" s="57"/>
    </row>
    <row r="62" spans="1:6" s="58" customFormat="1" x14ac:dyDescent="0.25">
      <c r="A62" s="153"/>
      <c r="B62" s="154"/>
      <c r="C62" s="78"/>
      <c r="D62" s="81"/>
      <c r="E62" s="110"/>
      <c r="F62" s="57"/>
    </row>
    <row r="63" spans="1:6" s="58" customFormat="1" x14ac:dyDescent="0.25">
      <c r="A63" s="153"/>
      <c r="B63" s="154"/>
      <c r="C63" s="78"/>
      <c r="D63" s="81"/>
      <c r="E63" s="110"/>
      <c r="F63" s="57"/>
    </row>
    <row r="64" spans="1:6" s="58" customFormat="1" x14ac:dyDescent="0.25">
      <c r="A64" s="153"/>
      <c r="B64" s="154"/>
      <c r="C64" s="78"/>
      <c r="D64" s="81"/>
      <c r="E64" s="110"/>
      <c r="F64" s="57"/>
    </row>
    <row r="65" spans="1:6" s="58" customFormat="1" x14ac:dyDescent="0.25">
      <c r="A65" s="153"/>
      <c r="B65" s="154"/>
      <c r="C65" s="78"/>
      <c r="D65" s="81"/>
      <c r="E65" s="110"/>
      <c r="F65" s="57"/>
    </row>
    <row r="66" spans="1:6" s="58" customFormat="1" x14ac:dyDescent="0.25">
      <c r="A66" s="153"/>
      <c r="B66" s="154"/>
      <c r="C66" s="78"/>
      <c r="D66" s="81"/>
      <c r="E66" s="110"/>
      <c r="F66" s="57"/>
    </row>
    <row r="67" spans="1:6" s="58" customFormat="1" x14ac:dyDescent="0.25">
      <c r="A67" s="153"/>
      <c r="B67" s="154"/>
      <c r="C67" s="78"/>
      <c r="D67" s="81"/>
      <c r="E67" s="110"/>
      <c r="F67" s="57"/>
    </row>
    <row r="68" spans="1:6" s="58" customFormat="1" x14ac:dyDescent="0.25">
      <c r="A68" s="153"/>
      <c r="B68" s="154"/>
      <c r="C68" s="78"/>
      <c r="D68" s="81"/>
      <c r="E68" s="110"/>
      <c r="F68" s="57"/>
    </row>
    <row r="69" spans="1:6" s="58" customFormat="1" x14ac:dyDescent="0.25">
      <c r="A69" s="153"/>
      <c r="B69" s="154"/>
      <c r="C69" s="78"/>
      <c r="D69" s="81"/>
      <c r="E69" s="110"/>
      <c r="F69" s="57"/>
    </row>
    <row r="70" spans="1:6" s="58" customFormat="1" x14ac:dyDescent="0.25">
      <c r="A70" s="153"/>
      <c r="B70" s="154"/>
      <c r="C70" s="78"/>
      <c r="D70" s="81"/>
      <c r="E70" s="110"/>
      <c r="F70" s="57"/>
    </row>
    <row r="71" spans="1:6" s="58" customFormat="1" x14ac:dyDescent="0.25">
      <c r="A71" s="153"/>
      <c r="B71" s="154"/>
      <c r="C71" s="78"/>
      <c r="D71" s="81"/>
      <c r="E71" s="110"/>
      <c r="F71" s="57"/>
    </row>
    <row r="72" spans="1:6" s="58" customFormat="1" x14ac:dyDescent="0.25">
      <c r="A72" s="153"/>
      <c r="B72" s="154"/>
      <c r="C72" s="78"/>
      <c r="D72" s="81"/>
      <c r="E72" s="110"/>
      <c r="F72" s="57"/>
    </row>
    <row r="73" spans="1:6" s="58" customFormat="1" x14ac:dyDescent="0.25">
      <c r="A73" s="153"/>
      <c r="B73" s="154"/>
      <c r="C73" s="78"/>
      <c r="D73" s="81"/>
      <c r="E73" s="110"/>
      <c r="F73" s="57"/>
    </row>
    <row r="74" spans="1:6" s="58" customFormat="1" x14ac:dyDescent="0.25">
      <c r="A74" s="153"/>
      <c r="B74" s="154"/>
      <c r="C74" s="78"/>
      <c r="D74" s="81"/>
      <c r="E74" s="110"/>
      <c r="F74" s="57"/>
    </row>
    <row r="75" spans="1:6" s="58" customFormat="1" x14ac:dyDescent="0.25">
      <c r="A75" s="153"/>
      <c r="B75" s="154"/>
      <c r="C75" s="78"/>
      <c r="D75" s="81"/>
      <c r="E75" s="110"/>
      <c r="F75" s="57"/>
    </row>
    <row r="76" spans="1:6" s="58" customFormat="1" x14ac:dyDescent="0.25">
      <c r="A76" s="153"/>
      <c r="B76" s="154"/>
      <c r="C76" s="78"/>
      <c r="D76" s="81"/>
      <c r="E76" s="110"/>
      <c r="F76" s="57"/>
    </row>
    <row r="77" spans="1:6" s="58" customFormat="1" x14ac:dyDescent="0.25">
      <c r="A77" s="153"/>
      <c r="B77" s="154"/>
      <c r="C77" s="78"/>
      <c r="D77" s="81"/>
      <c r="E77" s="110"/>
      <c r="F77" s="57"/>
    </row>
    <row r="78" spans="1:6" s="58" customFormat="1" x14ac:dyDescent="0.25">
      <c r="A78" s="153"/>
      <c r="B78" s="154"/>
      <c r="C78" s="78"/>
      <c r="D78" s="81"/>
      <c r="E78" s="110"/>
      <c r="F78" s="57"/>
    </row>
    <row r="79" spans="1:6" s="58" customFormat="1" x14ac:dyDescent="0.25">
      <c r="A79" s="153"/>
      <c r="B79" s="154"/>
      <c r="C79" s="78"/>
      <c r="D79" s="81"/>
      <c r="E79" s="110"/>
      <c r="F79" s="57"/>
    </row>
    <row r="80" spans="1:6" s="58" customFormat="1" x14ac:dyDescent="0.25">
      <c r="A80" s="153"/>
      <c r="B80" s="154"/>
      <c r="C80" s="78"/>
      <c r="D80" s="81"/>
      <c r="E80" s="110"/>
      <c r="F80" s="57"/>
    </row>
    <row r="81" spans="1:6" s="58" customFormat="1" x14ac:dyDescent="0.25">
      <c r="A81" s="153"/>
      <c r="B81" s="154"/>
      <c r="C81" s="78"/>
      <c r="D81" s="81"/>
      <c r="E81" s="110"/>
      <c r="F81" s="57"/>
    </row>
    <row r="82" spans="1:6" s="58" customFormat="1" x14ac:dyDescent="0.25">
      <c r="A82" s="153"/>
      <c r="B82" s="154"/>
      <c r="C82" s="78"/>
      <c r="D82" s="81"/>
      <c r="E82" s="110"/>
      <c r="F82" s="57"/>
    </row>
    <row r="83" spans="1:6" s="58" customFormat="1" x14ac:dyDescent="0.25">
      <c r="A83" s="153"/>
      <c r="B83" s="154"/>
      <c r="C83" s="78"/>
      <c r="D83" s="81"/>
      <c r="E83" s="110"/>
      <c r="F83" s="57"/>
    </row>
    <row r="84" spans="1:6" s="58" customFormat="1" x14ac:dyDescent="0.25">
      <c r="A84" s="153"/>
      <c r="B84" s="154"/>
      <c r="C84" s="78"/>
      <c r="D84" s="81"/>
      <c r="E84" s="110"/>
      <c r="F84" s="57"/>
    </row>
    <row r="85" spans="1:6" s="58" customFormat="1" x14ac:dyDescent="0.25">
      <c r="A85" s="153"/>
      <c r="B85" s="154"/>
      <c r="C85" s="78"/>
      <c r="D85" s="81"/>
      <c r="E85" s="110"/>
      <c r="F85" s="57"/>
    </row>
    <row r="86" spans="1:6" s="58" customFormat="1" x14ac:dyDescent="0.25">
      <c r="A86" s="153"/>
      <c r="B86" s="154"/>
      <c r="C86" s="78"/>
      <c r="D86" s="81"/>
      <c r="E86" s="110"/>
      <c r="F86" s="57"/>
    </row>
    <row r="87" spans="1:6" s="58" customFormat="1" x14ac:dyDescent="0.25">
      <c r="A87" s="153"/>
      <c r="B87" s="154"/>
      <c r="C87" s="78"/>
      <c r="D87" s="81"/>
      <c r="E87" s="110"/>
      <c r="F87" s="57"/>
    </row>
    <row r="88" spans="1:6" s="58" customFormat="1" x14ac:dyDescent="0.25">
      <c r="A88" s="153"/>
      <c r="B88" s="154"/>
      <c r="C88" s="78"/>
      <c r="D88" s="81"/>
      <c r="E88" s="110"/>
      <c r="F88" s="57"/>
    </row>
    <row r="89" spans="1:6" s="58" customFormat="1" x14ac:dyDescent="0.25">
      <c r="A89" s="153"/>
      <c r="B89" s="154"/>
      <c r="C89" s="78"/>
      <c r="D89" s="81"/>
      <c r="E89" s="110"/>
      <c r="F89" s="57"/>
    </row>
    <row r="90" spans="1:6" s="58" customFormat="1" x14ac:dyDescent="0.25">
      <c r="A90" s="153"/>
      <c r="B90" s="154"/>
      <c r="C90" s="78"/>
      <c r="D90" s="81"/>
      <c r="E90" s="110"/>
      <c r="F90" s="57"/>
    </row>
    <row r="91" spans="1:6" s="58" customFormat="1" x14ac:dyDescent="0.25">
      <c r="A91" s="153"/>
      <c r="B91" s="154"/>
      <c r="C91" s="78"/>
      <c r="D91" s="81"/>
      <c r="E91" s="110"/>
      <c r="F91" s="57"/>
    </row>
    <row r="92" spans="1:6" s="58" customFormat="1" x14ac:dyDescent="0.25">
      <c r="A92" s="153"/>
      <c r="B92" s="154"/>
      <c r="C92" s="78"/>
      <c r="D92" s="81"/>
      <c r="E92" s="110"/>
      <c r="F92" s="57"/>
    </row>
    <row r="93" spans="1:6" s="58" customFormat="1" x14ac:dyDescent="0.25">
      <c r="A93" s="153"/>
      <c r="B93" s="154"/>
      <c r="C93" s="78"/>
      <c r="D93" s="81"/>
      <c r="E93" s="110"/>
      <c r="F93" s="57"/>
    </row>
    <row r="94" spans="1:6" s="58" customFormat="1" x14ac:dyDescent="0.25">
      <c r="A94" s="153"/>
      <c r="B94" s="154"/>
      <c r="C94" s="78"/>
      <c r="D94" s="81"/>
      <c r="E94" s="110"/>
      <c r="F94" s="57"/>
    </row>
    <row r="95" spans="1:6" s="58" customFormat="1" x14ac:dyDescent="0.25">
      <c r="A95" s="153"/>
      <c r="B95" s="154"/>
      <c r="C95" s="78"/>
      <c r="D95" s="81"/>
      <c r="E95" s="110"/>
      <c r="F95" s="57"/>
    </row>
    <row r="96" spans="1:6" s="58" customFormat="1" x14ac:dyDescent="0.25">
      <c r="A96" s="153"/>
      <c r="B96" s="154"/>
      <c r="C96" s="78"/>
      <c r="D96" s="81"/>
      <c r="E96" s="110"/>
      <c r="F96" s="57"/>
    </row>
    <row r="97" spans="1:6" s="58" customFormat="1" x14ac:dyDescent="0.25">
      <c r="A97" s="153"/>
      <c r="B97" s="154"/>
      <c r="C97" s="78"/>
      <c r="D97" s="81"/>
      <c r="E97" s="110"/>
      <c r="F97" s="57"/>
    </row>
    <row r="98" spans="1:6" s="58" customFormat="1" x14ac:dyDescent="0.25">
      <c r="A98" s="153"/>
      <c r="B98" s="154"/>
      <c r="C98" s="78"/>
      <c r="D98" s="81"/>
      <c r="E98" s="110"/>
      <c r="F98" s="57"/>
    </row>
    <row r="99" spans="1:6" s="58" customFormat="1" x14ac:dyDescent="0.25">
      <c r="A99" s="153"/>
      <c r="B99" s="154"/>
      <c r="C99" s="78"/>
      <c r="D99" s="81"/>
      <c r="E99" s="110"/>
      <c r="F99" s="57"/>
    </row>
    <row r="100" spans="1:6" s="58" customFormat="1" x14ac:dyDescent="0.25">
      <c r="A100" s="153"/>
      <c r="B100" s="154"/>
      <c r="C100" s="78"/>
      <c r="D100" s="81"/>
      <c r="E100" s="110"/>
      <c r="F100" s="57"/>
    </row>
    <row r="101" spans="1:6" s="58" customFormat="1" x14ac:dyDescent="0.25">
      <c r="A101" s="153"/>
      <c r="B101" s="154"/>
      <c r="C101" s="78"/>
      <c r="D101" s="81"/>
      <c r="E101" s="110"/>
      <c r="F101" s="57"/>
    </row>
    <row r="102" spans="1:6" s="58" customFormat="1" x14ac:dyDescent="0.25">
      <c r="A102" s="153"/>
      <c r="B102" s="154"/>
      <c r="C102" s="78"/>
      <c r="D102" s="81"/>
      <c r="E102" s="110"/>
      <c r="F102" s="57"/>
    </row>
    <row r="103" spans="1:6" s="58" customFormat="1" x14ac:dyDescent="0.25">
      <c r="A103" s="153"/>
      <c r="B103" s="154"/>
      <c r="C103" s="78"/>
      <c r="D103" s="81"/>
      <c r="E103" s="110"/>
      <c r="F103" s="57"/>
    </row>
    <row r="104" spans="1:6" s="58" customFormat="1" x14ac:dyDescent="0.25">
      <c r="A104" s="153"/>
      <c r="B104" s="154"/>
      <c r="C104" s="78"/>
      <c r="D104" s="81"/>
      <c r="E104" s="110"/>
      <c r="F104" s="57"/>
    </row>
    <row r="105" spans="1:6" s="58" customFormat="1" x14ac:dyDescent="0.25">
      <c r="A105" s="153"/>
      <c r="B105" s="154"/>
      <c r="C105" s="78"/>
      <c r="D105" s="81"/>
      <c r="E105" s="110"/>
      <c r="F105" s="57"/>
    </row>
    <row r="106" spans="1:6" s="58" customFormat="1" x14ac:dyDescent="0.25">
      <c r="A106" s="153"/>
      <c r="B106" s="154"/>
      <c r="C106" s="78"/>
      <c r="D106" s="81"/>
      <c r="E106" s="110"/>
      <c r="F106" s="57"/>
    </row>
    <row r="107" spans="1:6" s="58" customFormat="1" x14ac:dyDescent="0.25">
      <c r="A107" s="153"/>
      <c r="B107" s="154"/>
      <c r="C107" s="78"/>
      <c r="D107" s="81"/>
      <c r="E107" s="110"/>
      <c r="F107" s="57"/>
    </row>
    <row r="108" spans="1:6" s="58" customFormat="1" x14ac:dyDescent="0.25">
      <c r="A108" s="153"/>
      <c r="B108" s="154"/>
      <c r="C108" s="78"/>
      <c r="D108" s="81"/>
      <c r="E108" s="110"/>
      <c r="F108" s="57"/>
    </row>
    <row r="109" spans="1:6" s="58" customFormat="1" x14ac:dyDescent="0.25">
      <c r="A109" s="153"/>
      <c r="B109" s="154"/>
      <c r="C109" s="78"/>
      <c r="D109" s="81"/>
      <c r="E109" s="110"/>
      <c r="F109" s="57"/>
    </row>
    <row r="110" spans="1:6" s="58" customFormat="1" x14ac:dyDescent="0.25">
      <c r="A110" s="153"/>
      <c r="B110" s="154"/>
      <c r="C110" s="78"/>
      <c r="D110" s="81"/>
      <c r="E110" s="110"/>
      <c r="F110" s="57"/>
    </row>
    <row r="111" spans="1:6" s="58" customFormat="1" x14ac:dyDescent="0.25">
      <c r="A111" s="153"/>
      <c r="B111" s="154"/>
      <c r="C111" s="78"/>
      <c r="D111" s="81"/>
      <c r="E111" s="110"/>
      <c r="F111" s="57"/>
    </row>
    <row r="112" spans="1:6" s="58" customFormat="1" x14ac:dyDescent="0.25">
      <c r="A112" s="153"/>
      <c r="B112" s="154"/>
      <c r="C112" s="78"/>
      <c r="D112" s="81"/>
      <c r="E112" s="110"/>
      <c r="F112" s="57"/>
    </row>
    <row r="113" spans="1:6" s="58" customFormat="1" x14ac:dyDescent="0.25">
      <c r="A113" s="153"/>
      <c r="B113" s="154"/>
      <c r="C113" s="78"/>
      <c r="D113" s="81"/>
      <c r="E113" s="110"/>
      <c r="F113" s="57"/>
    </row>
    <row r="114" spans="1:6" s="58" customFormat="1" x14ac:dyDescent="0.25">
      <c r="A114" s="153"/>
      <c r="B114" s="154"/>
      <c r="C114" s="78"/>
      <c r="D114" s="81"/>
      <c r="E114" s="110"/>
      <c r="F114" s="57"/>
    </row>
    <row r="115" spans="1:6" s="58" customFormat="1" x14ac:dyDescent="0.25">
      <c r="A115" s="153"/>
      <c r="B115" s="154"/>
      <c r="C115" s="78"/>
      <c r="D115" s="81"/>
      <c r="E115" s="110"/>
      <c r="F115" s="57"/>
    </row>
    <row r="116" spans="1:6" s="58" customFormat="1" x14ac:dyDescent="0.25">
      <c r="A116" s="153"/>
      <c r="B116" s="154"/>
      <c r="C116" s="78"/>
      <c r="D116" s="81"/>
      <c r="E116" s="110"/>
      <c r="F116" s="57"/>
    </row>
    <row r="117" spans="1:6" s="58" customFormat="1" x14ac:dyDescent="0.25">
      <c r="A117" s="153"/>
      <c r="B117" s="154"/>
      <c r="C117" s="78"/>
      <c r="D117" s="81"/>
      <c r="E117" s="110"/>
      <c r="F117" s="57"/>
    </row>
    <row r="118" spans="1:6" s="58" customFormat="1" x14ac:dyDescent="0.25">
      <c r="A118" s="153"/>
      <c r="B118" s="154"/>
      <c r="C118" s="78"/>
      <c r="D118" s="81"/>
      <c r="E118" s="110"/>
      <c r="F118" s="57"/>
    </row>
    <row r="119" spans="1:6" s="58" customFormat="1" x14ac:dyDescent="0.25">
      <c r="A119" s="153"/>
      <c r="B119" s="154"/>
      <c r="C119" s="78"/>
      <c r="D119" s="81"/>
      <c r="E119" s="110"/>
      <c r="F119" s="57"/>
    </row>
    <row r="120" spans="1:6" s="58" customFormat="1" x14ac:dyDescent="0.25">
      <c r="A120" s="153"/>
      <c r="B120" s="154"/>
      <c r="C120" s="78"/>
      <c r="D120" s="81"/>
      <c r="E120" s="110"/>
      <c r="F120" s="57"/>
    </row>
    <row r="121" spans="1:6" s="58" customFormat="1" x14ac:dyDescent="0.25">
      <c r="A121" s="153"/>
      <c r="B121" s="154"/>
      <c r="C121" s="78"/>
      <c r="D121" s="81"/>
      <c r="E121" s="110"/>
      <c r="F121" s="57"/>
    </row>
    <row r="122" spans="1:6" s="58" customFormat="1" x14ac:dyDescent="0.25">
      <c r="A122" s="153"/>
      <c r="B122" s="154"/>
      <c r="C122" s="78"/>
      <c r="D122" s="81"/>
      <c r="E122" s="110"/>
      <c r="F122" s="57"/>
    </row>
    <row r="123" spans="1:6" s="58" customFormat="1" x14ac:dyDescent="0.25">
      <c r="A123" s="153"/>
      <c r="B123" s="154"/>
      <c r="C123" s="78"/>
      <c r="D123" s="81"/>
      <c r="E123" s="110"/>
      <c r="F123" s="57"/>
    </row>
    <row r="124" spans="1:6" s="58" customFormat="1" x14ac:dyDescent="0.25">
      <c r="A124" s="153"/>
      <c r="B124" s="154"/>
      <c r="C124" s="78"/>
      <c r="D124" s="81"/>
      <c r="E124" s="110"/>
      <c r="F124" s="57"/>
    </row>
    <row r="125" spans="1:6" s="58" customFormat="1" x14ac:dyDescent="0.25">
      <c r="A125" s="153"/>
      <c r="B125" s="154"/>
      <c r="C125" s="78"/>
      <c r="D125" s="81"/>
      <c r="E125" s="110"/>
      <c r="F125" s="57"/>
    </row>
    <row r="126" spans="1:6" s="58" customFormat="1" x14ac:dyDescent="0.25">
      <c r="A126" s="153"/>
      <c r="B126" s="154"/>
      <c r="C126" s="78"/>
      <c r="D126" s="81"/>
      <c r="E126" s="110"/>
      <c r="F126" s="57"/>
    </row>
    <row r="127" spans="1:6" s="58" customFormat="1" x14ac:dyDescent="0.25">
      <c r="A127" s="153"/>
      <c r="B127" s="154"/>
      <c r="C127" s="78"/>
      <c r="D127" s="81"/>
      <c r="E127" s="110"/>
      <c r="F127" s="57"/>
    </row>
    <row r="128" spans="1:6" s="58" customFormat="1" x14ac:dyDescent="0.25">
      <c r="A128" s="153"/>
      <c r="B128" s="154"/>
      <c r="C128" s="78"/>
      <c r="D128" s="81"/>
      <c r="E128" s="110"/>
      <c r="F128" s="57"/>
    </row>
    <row r="129" spans="1:6" s="58" customFormat="1" x14ac:dyDescent="0.25">
      <c r="A129" s="153"/>
      <c r="B129" s="154"/>
      <c r="C129" s="78"/>
      <c r="D129" s="81"/>
      <c r="E129" s="110"/>
      <c r="F129" s="57"/>
    </row>
    <row r="130" spans="1:6" s="58" customFormat="1" x14ac:dyDescent="0.25">
      <c r="A130" s="153"/>
      <c r="B130" s="154"/>
      <c r="C130" s="78"/>
      <c r="D130" s="81"/>
      <c r="E130" s="110"/>
      <c r="F130" s="57"/>
    </row>
    <row r="131" spans="1:6" s="58" customFormat="1" x14ac:dyDescent="0.25">
      <c r="A131" s="153"/>
      <c r="B131" s="154"/>
      <c r="C131" s="78"/>
      <c r="D131" s="81"/>
      <c r="E131" s="110"/>
      <c r="F131" s="57"/>
    </row>
    <row r="132" spans="1:6" s="58" customFormat="1" x14ac:dyDescent="0.25">
      <c r="A132" s="153"/>
      <c r="B132" s="154"/>
      <c r="C132" s="78"/>
      <c r="D132" s="81"/>
      <c r="E132" s="110"/>
      <c r="F132" s="57"/>
    </row>
    <row r="133" spans="1:6" s="58" customFormat="1" x14ac:dyDescent="0.25">
      <c r="A133" s="153"/>
      <c r="B133" s="154"/>
      <c r="C133" s="78"/>
      <c r="D133" s="81"/>
      <c r="E133" s="110"/>
      <c r="F133" s="57"/>
    </row>
    <row r="134" spans="1:6" s="58" customFormat="1" x14ac:dyDescent="0.25">
      <c r="A134" s="153"/>
      <c r="B134" s="154"/>
      <c r="C134" s="78"/>
      <c r="D134" s="81"/>
      <c r="E134" s="110"/>
      <c r="F134" s="57"/>
    </row>
    <row r="135" spans="1:6" s="58" customFormat="1" x14ac:dyDescent="0.25">
      <c r="A135" s="153"/>
      <c r="B135" s="154"/>
      <c r="C135" s="78"/>
      <c r="D135" s="81"/>
      <c r="E135" s="110"/>
      <c r="F135" s="57"/>
    </row>
    <row r="136" spans="1:6" s="58" customFormat="1" x14ac:dyDescent="0.25">
      <c r="A136" s="153"/>
      <c r="B136" s="154"/>
      <c r="C136" s="78"/>
      <c r="D136" s="81"/>
      <c r="E136" s="110"/>
      <c r="F136" s="57"/>
    </row>
    <row r="137" spans="1:6" s="58" customFormat="1" x14ac:dyDescent="0.25">
      <c r="A137" s="153"/>
      <c r="B137" s="154"/>
      <c r="C137" s="78"/>
      <c r="D137" s="81"/>
      <c r="E137" s="110"/>
      <c r="F137" s="57"/>
    </row>
    <row r="138" spans="1:6" s="58" customFormat="1" x14ac:dyDescent="0.25">
      <c r="A138" s="153"/>
      <c r="B138" s="154"/>
      <c r="C138" s="78"/>
      <c r="D138" s="81"/>
      <c r="E138" s="110"/>
      <c r="F138" s="57"/>
    </row>
    <row r="139" spans="1:6" s="58" customFormat="1" x14ac:dyDescent="0.25">
      <c r="A139" s="153"/>
      <c r="B139" s="154"/>
      <c r="C139" s="78"/>
      <c r="D139" s="81"/>
      <c r="E139" s="110"/>
      <c r="F139" s="57"/>
    </row>
    <row r="140" spans="1:6" s="58" customFormat="1" x14ac:dyDescent="0.25">
      <c r="A140" s="153"/>
      <c r="B140" s="154"/>
      <c r="C140" s="78"/>
      <c r="D140" s="81"/>
      <c r="E140" s="110"/>
      <c r="F140" s="57"/>
    </row>
    <row r="141" spans="1:6" s="58" customFormat="1" x14ac:dyDescent="0.25">
      <c r="A141" s="153"/>
      <c r="B141" s="154"/>
      <c r="C141" s="78"/>
      <c r="D141" s="81"/>
      <c r="E141" s="110"/>
      <c r="F141" s="57"/>
    </row>
    <row r="142" spans="1:6" s="58" customFormat="1" x14ac:dyDescent="0.25">
      <c r="A142" s="153"/>
      <c r="B142" s="154"/>
      <c r="C142" s="78"/>
      <c r="D142" s="81"/>
      <c r="E142" s="110"/>
      <c r="F142" s="57"/>
    </row>
    <row r="143" spans="1:6" s="58" customFormat="1" x14ac:dyDescent="0.25">
      <c r="A143" s="153"/>
      <c r="B143" s="154"/>
      <c r="C143" s="78"/>
      <c r="D143" s="81"/>
      <c r="E143" s="110"/>
      <c r="F143" s="57"/>
    </row>
    <row r="144" spans="1:6" s="58" customFormat="1" x14ac:dyDescent="0.25">
      <c r="A144" s="153"/>
      <c r="B144" s="154"/>
      <c r="C144" s="78"/>
      <c r="D144" s="81"/>
      <c r="E144" s="110"/>
      <c r="F144" s="57"/>
    </row>
    <row r="145" spans="1:6" s="58" customFormat="1" x14ac:dyDescent="0.25">
      <c r="A145" s="153"/>
      <c r="B145" s="154"/>
      <c r="C145" s="78"/>
      <c r="D145" s="81"/>
      <c r="E145" s="110"/>
      <c r="F145" s="57"/>
    </row>
    <row r="146" spans="1:6" s="58" customFormat="1" x14ac:dyDescent="0.25">
      <c r="A146" s="153"/>
      <c r="B146" s="154"/>
      <c r="C146" s="78"/>
      <c r="D146" s="81"/>
      <c r="E146" s="110"/>
      <c r="F146" s="57"/>
    </row>
    <row r="147" spans="1:6" s="58" customFormat="1" x14ac:dyDescent="0.25">
      <c r="A147" s="153"/>
      <c r="B147" s="154"/>
      <c r="C147" s="78"/>
      <c r="D147" s="81"/>
      <c r="E147" s="110"/>
      <c r="F147" s="57"/>
    </row>
    <row r="148" spans="1:6" s="58" customFormat="1" x14ac:dyDescent="0.25">
      <c r="A148" s="153"/>
      <c r="B148" s="154"/>
      <c r="C148" s="78"/>
      <c r="D148" s="81"/>
      <c r="E148" s="110"/>
      <c r="F148" s="57"/>
    </row>
    <row r="149" spans="1:6" s="58" customFormat="1" x14ac:dyDescent="0.25">
      <c r="A149" s="153"/>
      <c r="B149" s="154"/>
      <c r="C149" s="78"/>
      <c r="D149" s="81"/>
      <c r="E149" s="110"/>
      <c r="F149" s="57"/>
    </row>
    <row r="150" spans="1:6" s="58" customFormat="1" x14ac:dyDescent="0.25">
      <c r="A150" s="153"/>
      <c r="B150" s="154"/>
      <c r="C150" s="78"/>
      <c r="D150" s="81"/>
      <c r="E150" s="110"/>
      <c r="F150" s="57"/>
    </row>
    <row r="151" spans="1:6" s="58" customFormat="1" x14ac:dyDescent="0.25">
      <c r="A151" s="153"/>
      <c r="B151" s="154"/>
      <c r="C151" s="78"/>
      <c r="D151" s="81"/>
      <c r="E151" s="110"/>
      <c r="F151" s="57"/>
    </row>
    <row r="152" spans="1:6" s="58" customFormat="1" x14ac:dyDescent="0.25">
      <c r="A152" s="153"/>
      <c r="B152" s="154"/>
      <c r="C152" s="78"/>
      <c r="D152" s="81"/>
      <c r="E152" s="110"/>
      <c r="F152" s="57"/>
    </row>
    <row r="153" spans="1:6" s="58" customFormat="1" x14ac:dyDescent="0.25">
      <c r="A153" s="153"/>
      <c r="B153" s="154"/>
      <c r="C153" s="78"/>
      <c r="D153" s="81"/>
      <c r="E153" s="110"/>
      <c r="F153" s="57"/>
    </row>
    <row r="154" spans="1:6" s="58" customFormat="1" x14ac:dyDescent="0.25">
      <c r="A154" s="153"/>
      <c r="B154" s="154"/>
      <c r="C154" s="78"/>
      <c r="D154" s="81"/>
      <c r="E154" s="110"/>
      <c r="F154" s="57"/>
    </row>
    <row r="155" spans="1:6" s="58" customFormat="1" x14ac:dyDescent="0.25">
      <c r="A155" s="153"/>
      <c r="B155" s="154"/>
      <c r="C155" s="78"/>
      <c r="D155" s="81"/>
      <c r="E155" s="110"/>
      <c r="F155" s="57"/>
    </row>
    <row r="156" spans="1:6" s="58" customFormat="1" x14ac:dyDescent="0.25">
      <c r="A156" s="153"/>
      <c r="B156" s="154"/>
      <c r="C156" s="78"/>
      <c r="D156" s="81"/>
      <c r="E156" s="110"/>
      <c r="F156" s="57"/>
    </row>
    <row r="157" spans="1:6" s="58" customFormat="1" x14ac:dyDescent="0.25">
      <c r="A157" s="153"/>
      <c r="B157" s="154"/>
      <c r="C157" s="78"/>
      <c r="D157" s="81"/>
      <c r="E157" s="110"/>
      <c r="F157" s="57"/>
    </row>
    <row r="158" spans="1:6" s="58" customFormat="1" x14ac:dyDescent="0.25">
      <c r="A158" s="153"/>
      <c r="B158" s="154"/>
      <c r="C158" s="78"/>
      <c r="D158" s="81"/>
      <c r="E158" s="110"/>
      <c r="F158" s="57"/>
    </row>
    <row r="159" spans="1:6" s="58" customFormat="1" x14ac:dyDescent="0.25">
      <c r="A159" s="153"/>
      <c r="B159" s="154"/>
      <c r="C159" s="78"/>
      <c r="D159" s="81"/>
      <c r="E159" s="110"/>
      <c r="F159" s="57"/>
    </row>
    <row r="160" spans="1:6" s="58" customFormat="1" x14ac:dyDescent="0.25">
      <c r="A160" s="153"/>
      <c r="B160" s="154"/>
      <c r="C160" s="78"/>
      <c r="D160" s="81"/>
      <c r="E160" s="110"/>
      <c r="F160" s="57"/>
    </row>
    <row r="161" spans="1:6" s="58" customFormat="1" x14ac:dyDescent="0.25">
      <c r="A161" s="153"/>
      <c r="B161" s="154"/>
      <c r="C161" s="78"/>
      <c r="D161" s="81"/>
      <c r="E161" s="110"/>
      <c r="F161" s="57"/>
    </row>
    <row r="162" spans="1:6" s="58" customFormat="1" x14ac:dyDescent="0.25">
      <c r="A162" s="153"/>
      <c r="B162" s="154"/>
      <c r="C162" s="78"/>
      <c r="D162" s="81"/>
      <c r="E162" s="110"/>
      <c r="F162" s="57"/>
    </row>
    <row r="163" spans="1:6" s="58" customFormat="1" x14ac:dyDescent="0.25">
      <c r="A163" s="153"/>
      <c r="B163" s="154"/>
      <c r="C163" s="78"/>
      <c r="D163" s="81"/>
      <c r="E163" s="110"/>
      <c r="F163" s="57"/>
    </row>
    <row r="164" spans="1:6" s="58" customFormat="1" x14ac:dyDescent="0.25">
      <c r="A164" s="153"/>
      <c r="B164" s="154"/>
      <c r="C164" s="78"/>
      <c r="D164" s="81"/>
      <c r="E164" s="110"/>
      <c r="F164" s="57"/>
    </row>
    <row r="165" spans="1:6" s="58" customFormat="1" x14ac:dyDescent="0.25">
      <c r="A165" s="153"/>
      <c r="B165" s="154"/>
      <c r="C165" s="78"/>
      <c r="D165" s="81"/>
      <c r="E165" s="110"/>
      <c r="F165" s="57"/>
    </row>
    <row r="166" spans="1:6" s="58" customFormat="1" x14ac:dyDescent="0.25">
      <c r="A166" s="153"/>
      <c r="B166" s="154"/>
      <c r="C166" s="78"/>
      <c r="D166" s="81"/>
      <c r="E166" s="110"/>
      <c r="F166" s="57"/>
    </row>
    <row r="167" spans="1:6" s="58" customFormat="1" x14ac:dyDescent="0.25">
      <c r="A167" s="153"/>
      <c r="B167" s="154"/>
      <c r="C167" s="78"/>
      <c r="D167" s="81"/>
      <c r="E167" s="110"/>
      <c r="F167" s="57"/>
    </row>
    <row r="168" spans="1:6" s="58" customFormat="1" x14ac:dyDescent="0.25">
      <c r="A168" s="153"/>
      <c r="B168" s="154"/>
      <c r="C168" s="78"/>
      <c r="D168" s="81"/>
      <c r="E168" s="110"/>
      <c r="F168" s="57"/>
    </row>
    <row r="169" spans="1:6" s="58" customFormat="1" x14ac:dyDescent="0.25">
      <c r="A169" s="153"/>
      <c r="B169" s="154"/>
      <c r="C169" s="78"/>
      <c r="D169" s="81"/>
      <c r="E169" s="110"/>
      <c r="F169" s="57"/>
    </row>
    <row r="170" spans="1:6" s="58" customFormat="1" x14ac:dyDescent="0.25">
      <c r="A170" s="153"/>
      <c r="B170" s="154"/>
      <c r="C170" s="78"/>
      <c r="D170" s="81"/>
      <c r="E170" s="110"/>
      <c r="F170" s="57"/>
    </row>
    <row r="171" spans="1:6" s="58" customFormat="1" x14ac:dyDescent="0.25">
      <c r="A171" s="153"/>
      <c r="B171" s="154"/>
      <c r="C171" s="78"/>
      <c r="D171" s="81"/>
      <c r="E171" s="110"/>
      <c r="F171" s="57"/>
    </row>
    <row r="172" spans="1:6" s="58" customFormat="1" x14ac:dyDescent="0.25">
      <c r="A172" s="153"/>
      <c r="B172" s="154"/>
      <c r="C172" s="78"/>
      <c r="D172" s="81"/>
      <c r="E172" s="110"/>
      <c r="F172" s="57"/>
    </row>
    <row r="173" spans="1:6" s="58" customFormat="1" x14ac:dyDescent="0.25">
      <c r="A173" s="153"/>
      <c r="B173" s="154"/>
      <c r="C173" s="78"/>
      <c r="D173" s="81"/>
      <c r="E173" s="110"/>
      <c r="F173" s="57"/>
    </row>
    <row r="174" spans="1:6" s="58" customFormat="1" x14ac:dyDescent="0.25">
      <c r="A174" s="153"/>
      <c r="B174" s="154"/>
      <c r="C174" s="78"/>
      <c r="D174" s="81"/>
      <c r="E174" s="110"/>
      <c r="F174" s="57"/>
    </row>
    <row r="175" spans="1:6" s="58" customFormat="1" x14ac:dyDescent="0.25">
      <c r="A175" s="153"/>
      <c r="B175" s="154"/>
      <c r="C175" s="78"/>
      <c r="D175" s="81"/>
      <c r="E175" s="110"/>
      <c r="F175" s="57"/>
    </row>
    <row r="176" spans="1:6" s="58" customFormat="1" x14ac:dyDescent="0.25">
      <c r="A176" s="153"/>
      <c r="B176" s="154"/>
      <c r="C176" s="78"/>
      <c r="D176" s="81"/>
      <c r="E176" s="110"/>
      <c r="F176" s="57"/>
    </row>
    <row r="177" spans="1:6" s="58" customFormat="1" x14ac:dyDescent="0.25">
      <c r="A177" s="153"/>
      <c r="B177" s="154"/>
      <c r="C177" s="78"/>
      <c r="D177" s="81"/>
      <c r="E177" s="110"/>
      <c r="F177" s="57"/>
    </row>
    <row r="178" spans="1:6" s="58" customFormat="1" x14ac:dyDescent="0.25">
      <c r="A178" s="153"/>
      <c r="B178" s="154"/>
      <c r="C178" s="78"/>
      <c r="D178" s="81"/>
      <c r="E178" s="110"/>
      <c r="F178" s="57"/>
    </row>
    <row r="179" spans="1:6" s="58" customFormat="1" x14ac:dyDescent="0.25">
      <c r="A179" s="153"/>
      <c r="B179" s="154"/>
      <c r="C179" s="78"/>
      <c r="D179" s="81"/>
      <c r="E179" s="110"/>
      <c r="F179" s="57"/>
    </row>
    <row r="180" spans="1:6" s="58" customFormat="1" x14ac:dyDescent="0.25">
      <c r="A180" s="153"/>
      <c r="B180" s="154"/>
      <c r="C180" s="78"/>
      <c r="D180" s="81"/>
      <c r="E180" s="110"/>
      <c r="F180" s="57"/>
    </row>
    <row r="181" spans="1:6" s="58" customFormat="1" x14ac:dyDescent="0.25">
      <c r="A181" s="153"/>
      <c r="B181" s="154"/>
      <c r="C181" s="78"/>
      <c r="D181" s="81"/>
      <c r="E181" s="110"/>
      <c r="F181" s="57"/>
    </row>
    <row r="182" spans="1:6" s="58" customFormat="1" x14ac:dyDescent="0.25">
      <c r="A182" s="153"/>
      <c r="B182" s="154"/>
      <c r="C182" s="78"/>
      <c r="D182" s="81"/>
      <c r="E182" s="110"/>
      <c r="F182" s="57"/>
    </row>
    <row r="183" spans="1:6" s="58" customFormat="1" x14ac:dyDescent="0.25">
      <c r="A183" s="153"/>
      <c r="B183" s="154"/>
      <c r="C183" s="78"/>
      <c r="D183" s="81"/>
      <c r="E183" s="110"/>
      <c r="F183" s="57"/>
    </row>
    <row r="184" spans="1:6" s="58" customFormat="1" x14ac:dyDescent="0.25">
      <c r="A184" s="153"/>
      <c r="B184" s="154"/>
      <c r="C184" s="78"/>
      <c r="D184" s="81"/>
      <c r="E184" s="110"/>
      <c r="F184" s="57"/>
    </row>
    <row r="185" spans="1:6" s="58" customFormat="1" x14ac:dyDescent="0.25">
      <c r="A185" s="153"/>
      <c r="B185" s="154"/>
      <c r="C185" s="78"/>
      <c r="D185" s="81"/>
      <c r="E185" s="110"/>
      <c r="F185" s="57"/>
    </row>
    <row r="186" spans="1:6" s="58" customFormat="1" x14ac:dyDescent="0.25">
      <c r="A186" s="153"/>
      <c r="B186" s="154"/>
      <c r="C186" s="78"/>
      <c r="D186" s="81"/>
      <c r="E186" s="110"/>
      <c r="F186" s="57"/>
    </row>
    <row r="187" spans="1:6" s="58" customFormat="1" x14ac:dyDescent="0.25">
      <c r="A187" s="153"/>
      <c r="B187" s="154"/>
      <c r="C187" s="78"/>
      <c r="D187" s="81"/>
      <c r="E187" s="110"/>
      <c r="F187" s="57"/>
    </row>
    <row r="188" spans="1:6" s="58" customFormat="1" x14ac:dyDescent="0.25">
      <c r="A188" s="153"/>
      <c r="B188" s="154"/>
      <c r="C188" s="78"/>
      <c r="D188" s="81"/>
      <c r="E188" s="110"/>
      <c r="F188" s="57"/>
    </row>
    <row r="189" spans="1:6" s="58" customFormat="1" x14ac:dyDescent="0.25">
      <c r="A189" s="153"/>
      <c r="B189" s="154"/>
      <c r="C189" s="78"/>
      <c r="D189" s="81"/>
      <c r="E189" s="110"/>
      <c r="F189" s="57"/>
    </row>
    <row r="190" spans="1:6" s="58" customFormat="1" x14ac:dyDescent="0.25">
      <c r="A190" s="153"/>
      <c r="B190" s="154"/>
      <c r="C190" s="78"/>
      <c r="D190" s="81"/>
      <c r="E190" s="110"/>
      <c r="F190" s="57"/>
    </row>
    <row r="191" spans="1:6" s="58" customFormat="1" x14ac:dyDescent="0.25">
      <c r="A191" s="153"/>
      <c r="B191" s="154"/>
      <c r="C191" s="78"/>
      <c r="D191" s="81"/>
      <c r="E191" s="110"/>
      <c r="F191" s="57"/>
    </row>
    <row r="192" spans="1:6" s="58" customFormat="1" x14ac:dyDescent="0.25">
      <c r="A192" s="153"/>
      <c r="B192" s="154"/>
      <c r="C192" s="78"/>
      <c r="D192" s="81"/>
      <c r="E192" s="110"/>
      <c r="F192" s="57"/>
    </row>
    <row r="193" spans="1:6" s="58" customFormat="1" x14ac:dyDescent="0.25">
      <c r="A193" s="153"/>
      <c r="B193" s="154"/>
      <c r="C193" s="78"/>
      <c r="D193" s="81"/>
      <c r="E193" s="110"/>
      <c r="F193" s="57"/>
    </row>
    <row r="194" spans="1:6" s="58" customFormat="1" x14ac:dyDescent="0.25">
      <c r="A194" s="153"/>
      <c r="B194" s="154"/>
      <c r="C194" s="78"/>
      <c r="D194" s="81"/>
      <c r="E194" s="110"/>
      <c r="F194" s="57"/>
    </row>
    <row r="195" spans="1:6" s="58" customFormat="1" x14ac:dyDescent="0.25">
      <c r="A195" s="153"/>
      <c r="B195" s="154"/>
      <c r="C195" s="78"/>
      <c r="D195" s="81"/>
      <c r="E195" s="110"/>
      <c r="F195" s="57"/>
    </row>
    <row r="196" spans="1:6" s="58" customFormat="1" x14ac:dyDescent="0.25">
      <c r="A196" s="153"/>
      <c r="B196" s="154"/>
      <c r="C196" s="78"/>
      <c r="D196" s="81"/>
      <c r="E196" s="110"/>
      <c r="F196" s="57"/>
    </row>
    <row r="197" spans="1:6" s="58" customFormat="1" x14ac:dyDescent="0.25">
      <c r="A197" s="153"/>
      <c r="B197" s="154"/>
      <c r="C197" s="78"/>
      <c r="D197" s="81"/>
      <c r="E197" s="110"/>
      <c r="F197" s="57"/>
    </row>
    <row r="198" spans="1:6" s="58" customFormat="1" x14ac:dyDescent="0.25">
      <c r="A198" s="153"/>
      <c r="B198" s="154"/>
      <c r="C198" s="78"/>
      <c r="D198" s="81"/>
      <c r="E198" s="110"/>
      <c r="F198" s="57"/>
    </row>
    <row r="199" spans="1:6" s="58" customFormat="1" x14ac:dyDescent="0.25">
      <c r="A199" s="153"/>
      <c r="B199" s="154"/>
      <c r="C199" s="78"/>
      <c r="D199" s="81"/>
      <c r="E199" s="110"/>
      <c r="F199" s="57"/>
    </row>
    <row r="200" spans="1:6" s="58" customFormat="1" x14ac:dyDescent="0.25">
      <c r="A200" s="153"/>
      <c r="B200" s="154"/>
      <c r="C200" s="78"/>
      <c r="D200" s="81"/>
      <c r="E200" s="110"/>
      <c r="F200" s="57"/>
    </row>
    <row r="201" spans="1:6" s="58" customFormat="1" x14ac:dyDescent="0.25">
      <c r="A201" s="153"/>
      <c r="B201" s="154"/>
      <c r="C201" s="78"/>
      <c r="D201" s="81"/>
      <c r="E201" s="110"/>
      <c r="F201" s="57"/>
    </row>
    <row r="202" spans="1:6" s="58" customFormat="1" x14ac:dyDescent="0.25">
      <c r="A202" s="153"/>
      <c r="B202" s="154"/>
      <c r="C202" s="78"/>
      <c r="D202" s="81"/>
      <c r="E202" s="110"/>
      <c r="F202" s="57"/>
    </row>
    <row r="203" spans="1:6" s="58" customFormat="1" x14ac:dyDescent="0.25">
      <c r="A203" s="153"/>
      <c r="B203" s="154"/>
      <c r="C203" s="78"/>
      <c r="D203" s="81"/>
      <c r="E203" s="110"/>
      <c r="F203" s="57"/>
    </row>
    <row r="204" spans="1:6" s="58" customFormat="1" x14ac:dyDescent="0.25">
      <c r="A204" s="153"/>
      <c r="B204" s="154"/>
      <c r="C204" s="78"/>
      <c r="D204" s="81"/>
      <c r="E204" s="110"/>
      <c r="F204" s="57"/>
    </row>
    <row r="205" spans="1:6" x14ac:dyDescent="0.25">
      <c r="B205" s="154"/>
      <c r="C205" s="78"/>
    </row>
    <row r="206" spans="1:6" x14ac:dyDescent="0.25">
      <c r="B206" s="154"/>
      <c r="C206" s="78"/>
    </row>
    <row r="207" spans="1:6" x14ac:dyDescent="0.25">
      <c r="B207" s="154"/>
      <c r="C207" s="78"/>
    </row>
    <row r="208" spans="1:6" x14ac:dyDescent="0.25">
      <c r="B208" s="154"/>
      <c r="C208" s="78"/>
    </row>
    <row r="209" spans="2:2" x14ac:dyDescent="0.25">
      <c r="B209" s="156"/>
    </row>
    <row r="210" spans="2:2" x14ac:dyDescent="0.25">
      <c r="B210" s="156"/>
    </row>
    <row r="211" spans="2:2" x14ac:dyDescent="0.25">
      <c r="B211" s="156"/>
    </row>
    <row r="212" spans="2:2" x14ac:dyDescent="0.25">
      <c r="B212" s="156"/>
    </row>
    <row r="213" spans="2:2" x14ac:dyDescent="0.25">
      <c r="B213" s="156"/>
    </row>
    <row r="214" spans="2:2" x14ac:dyDescent="0.25">
      <c r="B214" s="156"/>
    </row>
    <row r="215" spans="2:2" x14ac:dyDescent="0.25">
      <c r="B215" s="156"/>
    </row>
    <row r="216" spans="2:2" x14ac:dyDescent="0.25">
      <c r="B216" s="156"/>
    </row>
    <row r="217" spans="2:2" x14ac:dyDescent="0.25">
      <c r="B217" s="156"/>
    </row>
    <row r="218" spans="2:2" x14ac:dyDescent="0.25">
      <c r="B218" s="156"/>
    </row>
    <row r="219" spans="2:2" x14ac:dyDescent="0.25">
      <c r="B219" s="156"/>
    </row>
    <row r="220" spans="2:2" x14ac:dyDescent="0.25">
      <c r="B220" s="156"/>
    </row>
    <row r="221" spans="2:2" x14ac:dyDescent="0.25">
      <c r="B221" s="156"/>
    </row>
    <row r="222" spans="2:2" x14ac:dyDescent="0.25">
      <c r="B222" s="156"/>
    </row>
    <row r="223" spans="2:2" x14ac:dyDescent="0.25">
      <c r="B223" s="156"/>
    </row>
    <row r="224" spans="2:2" x14ac:dyDescent="0.25">
      <c r="B224" s="156"/>
    </row>
    <row r="225" spans="2:2" x14ac:dyDescent="0.25">
      <c r="B225" s="156"/>
    </row>
    <row r="226" spans="2:2" x14ac:dyDescent="0.25">
      <c r="B226" s="156"/>
    </row>
    <row r="227" spans="2:2" x14ac:dyDescent="0.25">
      <c r="B227" s="156"/>
    </row>
    <row r="228" spans="2:2" x14ac:dyDescent="0.25">
      <c r="B228" s="156"/>
    </row>
    <row r="229" spans="2:2" x14ac:dyDescent="0.25">
      <c r="B229" s="156"/>
    </row>
    <row r="230" spans="2:2" x14ac:dyDescent="0.25">
      <c r="B230" s="156"/>
    </row>
    <row r="231" spans="2:2" x14ac:dyDescent="0.25">
      <c r="B231" s="156"/>
    </row>
    <row r="232" spans="2:2" x14ac:dyDescent="0.25">
      <c r="B232" s="156"/>
    </row>
    <row r="233" spans="2:2" x14ac:dyDescent="0.25">
      <c r="B233" s="156"/>
    </row>
    <row r="234" spans="2:2" x14ac:dyDescent="0.25">
      <c r="B234" s="156"/>
    </row>
    <row r="235" spans="2:2" x14ac:dyDescent="0.25">
      <c r="B235" s="156"/>
    </row>
    <row r="236" spans="2:2" x14ac:dyDescent="0.25">
      <c r="B236" s="156"/>
    </row>
    <row r="237" spans="2:2" x14ac:dyDescent="0.25">
      <c r="B237" s="156"/>
    </row>
    <row r="238" spans="2:2" x14ac:dyDescent="0.25">
      <c r="B238" s="156"/>
    </row>
    <row r="239" spans="2:2" x14ac:dyDescent="0.25">
      <c r="B239" s="156"/>
    </row>
    <row r="240" spans="2:2" x14ac:dyDescent="0.25">
      <c r="B240" s="156"/>
    </row>
    <row r="241" spans="2:2" x14ac:dyDescent="0.25">
      <c r="B241" s="156"/>
    </row>
    <row r="242" spans="2:2" x14ac:dyDescent="0.25">
      <c r="B242" s="156"/>
    </row>
    <row r="243" spans="2:2" x14ac:dyDescent="0.25">
      <c r="B243" s="156"/>
    </row>
    <row r="244" spans="2:2" x14ac:dyDescent="0.25">
      <c r="B244" s="156"/>
    </row>
    <row r="245" spans="2:2" x14ac:dyDescent="0.25">
      <c r="B245" s="156"/>
    </row>
    <row r="246" spans="2:2" x14ac:dyDescent="0.25">
      <c r="B246" s="156"/>
    </row>
    <row r="247" spans="2:2" x14ac:dyDescent="0.25">
      <c r="B247" s="156"/>
    </row>
    <row r="248" spans="2:2" x14ac:dyDescent="0.25">
      <c r="B248" s="156"/>
    </row>
    <row r="249" spans="2:2" x14ac:dyDescent="0.25">
      <c r="B249" s="156"/>
    </row>
    <row r="250" spans="2:2" x14ac:dyDescent="0.25">
      <c r="B250" s="156"/>
    </row>
    <row r="251" spans="2:2" x14ac:dyDescent="0.25">
      <c r="B251" s="156"/>
    </row>
    <row r="252" spans="2:2" x14ac:dyDescent="0.25">
      <c r="B252" s="156"/>
    </row>
    <row r="253" spans="2:2" x14ac:dyDescent="0.25">
      <c r="B253" s="156"/>
    </row>
    <row r="254" spans="2:2" x14ac:dyDescent="0.25">
      <c r="B254" s="156"/>
    </row>
    <row r="255" spans="2:2" x14ac:dyDescent="0.25">
      <c r="B255" s="156"/>
    </row>
    <row r="256" spans="2:2" x14ac:dyDescent="0.25">
      <c r="B256" s="156"/>
    </row>
    <row r="257" spans="2:2" x14ac:dyDescent="0.25">
      <c r="B257" s="156"/>
    </row>
    <row r="258" spans="2:2" x14ac:dyDescent="0.25">
      <c r="B258" s="156"/>
    </row>
    <row r="259" spans="2:2" x14ac:dyDescent="0.25">
      <c r="B259" s="156"/>
    </row>
    <row r="260" spans="2:2" x14ac:dyDescent="0.25">
      <c r="B260" s="156"/>
    </row>
    <row r="261" spans="2:2" x14ac:dyDescent="0.25">
      <c r="B261" s="156"/>
    </row>
    <row r="262" spans="2:2" x14ac:dyDescent="0.25">
      <c r="B262" s="156"/>
    </row>
    <row r="263" spans="2:2" x14ac:dyDescent="0.25">
      <c r="B263" s="156"/>
    </row>
    <row r="264" spans="2:2" x14ac:dyDescent="0.25">
      <c r="B264" s="156"/>
    </row>
    <row r="265" spans="2:2" x14ac:dyDescent="0.25">
      <c r="B265" s="156"/>
    </row>
    <row r="266" spans="2:2" x14ac:dyDescent="0.25">
      <c r="B266" s="156"/>
    </row>
    <row r="267" spans="2:2" x14ac:dyDescent="0.25">
      <c r="B267" s="156"/>
    </row>
    <row r="268" spans="2:2" x14ac:dyDescent="0.25">
      <c r="B268" s="156"/>
    </row>
    <row r="269" spans="2:2" x14ac:dyDescent="0.25">
      <c r="B269" s="156"/>
    </row>
    <row r="270" spans="2:2" x14ac:dyDescent="0.25">
      <c r="B270" s="156"/>
    </row>
    <row r="271" spans="2:2" x14ac:dyDescent="0.25">
      <c r="B271" s="156"/>
    </row>
    <row r="272" spans="2:2" x14ac:dyDescent="0.25">
      <c r="B272" s="156"/>
    </row>
    <row r="273" spans="2:2" x14ac:dyDescent="0.25">
      <c r="B273" s="156"/>
    </row>
    <row r="274" spans="2:2" x14ac:dyDescent="0.25">
      <c r="B274" s="156"/>
    </row>
    <row r="275" spans="2:2" x14ac:dyDescent="0.25">
      <c r="B275" s="156"/>
    </row>
    <row r="276" spans="2:2" x14ac:dyDescent="0.25">
      <c r="B276" s="156"/>
    </row>
    <row r="277" spans="2:2" x14ac:dyDescent="0.25">
      <c r="B277" s="156"/>
    </row>
    <row r="278" spans="2:2" x14ac:dyDescent="0.25">
      <c r="B278" s="156"/>
    </row>
    <row r="279" spans="2:2" x14ac:dyDescent="0.25">
      <c r="B279" s="156"/>
    </row>
    <row r="280" spans="2:2" x14ac:dyDescent="0.25">
      <c r="B280" s="156"/>
    </row>
    <row r="281" spans="2:2" x14ac:dyDescent="0.25">
      <c r="B281" s="156"/>
    </row>
    <row r="282" spans="2:2" x14ac:dyDescent="0.25">
      <c r="B282" s="156"/>
    </row>
    <row r="283" spans="2:2" x14ac:dyDescent="0.25">
      <c r="B283" s="156"/>
    </row>
    <row r="284" spans="2:2" x14ac:dyDescent="0.25">
      <c r="B284" s="156"/>
    </row>
    <row r="285" spans="2:2" x14ac:dyDescent="0.25">
      <c r="B285" s="156"/>
    </row>
    <row r="286" spans="2:2" x14ac:dyDescent="0.25">
      <c r="B286" s="156"/>
    </row>
    <row r="287" spans="2:2" x14ac:dyDescent="0.25">
      <c r="B287" s="156"/>
    </row>
    <row r="288" spans="2:2" x14ac:dyDescent="0.25">
      <c r="B288" s="156"/>
    </row>
    <row r="289" spans="2:2" x14ac:dyDescent="0.25">
      <c r="B289" s="156"/>
    </row>
    <row r="290" spans="2:2" x14ac:dyDescent="0.25">
      <c r="B290" s="156"/>
    </row>
    <row r="291" spans="2:2" x14ac:dyDescent="0.25">
      <c r="B291" s="156"/>
    </row>
    <row r="292" spans="2:2" x14ac:dyDescent="0.25">
      <c r="B292" s="156"/>
    </row>
    <row r="293" spans="2:2" x14ac:dyDescent="0.25">
      <c r="B293" s="156"/>
    </row>
    <row r="294" spans="2:2" x14ac:dyDescent="0.25">
      <c r="B294" s="156"/>
    </row>
    <row r="295" spans="2:2" x14ac:dyDescent="0.25">
      <c r="B295" s="156"/>
    </row>
    <row r="296" spans="2:2" x14ac:dyDescent="0.25">
      <c r="B296" s="156"/>
    </row>
    <row r="297" spans="2:2" x14ac:dyDescent="0.25">
      <c r="B297" s="156"/>
    </row>
    <row r="298" spans="2:2" x14ac:dyDescent="0.25">
      <c r="B298" s="156"/>
    </row>
    <row r="299" spans="2:2" x14ac:dyDescent="0.25">
      <c r="B299" s="156"/>
    </row>
    <row r="300" spans="2:2" x14ac:dyDescent="0.25">
      <c r="B300" s="156"/>
    </row>
    <row r="301" spans="2:2" x14ac:dyDescent="0.25">
      <c r="B301" s="156"/>
    </row>
    <row r="302" spans="2:2" x14ac:dyDescent="0.25">
      <c r="B302" s="156"/>
    </row>
    <row r="303" spans="2:2" x14ac:dyDescent="0.25">
      <c r="B303" s="156"/>
    </row>
    <row r="304" spans="2:2" x14ac:dyDescent="0.25">
      <c r="B304" s="156"/>
    </row>
    <row r="305" spans="2:2" x14ac:dyDescent="0.25">
      <c r="B305" s="156"/>
    </row>
    <row r="306" spans="2:2" x14ac:dyDescent="0.25">
      <c r="B306" s="156"/>
    </row>
    <row r="307" spans="2:2" x14ac:dyDescent="0.25">
      <c r="B307" s="156"/>
    </row>
    <row r="308" spans="2:2" x14ac:dyDescent="0.25">
      <c r="B308" s="156"/>
    </row>
    <row r="309" spans="2:2" x14ac:dyDescent="0.25">
      <c r="B309" s="156"/>
    </row>
    <row r="310" spans="2:2" x14ac:dyDescent="0.25">
      <c r="B310" s="156"/>
    </row>
    <row r="311" spans="2:2" x14ac:dyDescent="0.25">
      <c r="B311" s="156"/>
    </row>
    <row r="312" spans="2:2" x14ac:dyDescent="0.25">
      <c r="B312" s="156"/>
    </row>
    <row r="313" spans="2:2" x14ac:dyDescent="0.25">
      <c r="B313" s="156"/>
    </row>
    <row r="314" spans="2:2" x14ac:dyDescent="0.25">
      <c r="B314" s="156"/>
    </row>
    <row r="315" spans="2:2" x14ac:dyDescent="0.25">
      <c r="B315" s="156"/>
    </row>
    <row r="316" spans="2:2" x14ac:dyDescent="0.25">
      <c r="B316" s="156"/>
    </row>
    <row r="317" spans="2:2" x14ac:dyDescent="0.25">
      <c r="B317" s="156"/>
    </row>
    <row r="318" spans="2:2" x14ac:dyDescent="0.25">
      <c r="B318" s="156"/>
    </row>
    <row r="319" spans="2:2" x14ac:dyDescent="0.25">
      <c r="B319" s="156"/>
    </row>
    <row r="320" spans="2:2" x14ac:dyDescent="0.25">
      <c r="B320" s="156"/>
    </row>
    <row r="321" spans="2:2" x14ac:dyDescent="0.25">
      <c r="B321" s="156"/>
    </row>
    <row r="322" spans="2:2" x14ac:dyDescent="0.25">
      <c r="B322" s="156"/>
    </row>
    <row r="323" spans="2:2" x14ac:dyDescent="0.25">
      <c r="B323" s="156"/>
    </row>
    <row r="324" spans="2:2" x14ac:dyDescent="0.25">
      <c r="B324" s="156"/>
    </row>
    <row r="325" spans="2:2" x14ac:dyDescent="0.25">
      <c r="B325" s="156"/>
    </row>
    <row r="326" spans="2:2" x14ac:dyDescent="0.25">
      <c r="B326" s="156"/>
    </row>
    <row r="327" spans="2:2" x14ac:dyDescent="0.25">
      <c r="B327" s="156"/>
    </row>
    <row r="328" spans="2:2" x14ac:dyDescent="0.25">
      <c r="B328" s="156"/>
    </row>
    <row r="329" spans="2:2" x14ac:dyDescent="0.25">
      <c r="B329" s="156"/>
    </row>
    <row r="330" spans="2:2" x14ac:dyDescent="0.25">
      <c r="B330" s="156"/>
    </row>
    <row r="331" spans="2:2" x14ac:dyDescent="0.25">
      <c r="B331" s="156"/>
    </row>
    <row r="332" spans="2:2" x14ac:dyDescent="0.25">
      <c r="B332" s="156"/>
    </row>
    <row r="333" spans="2:2" x14ac:dyDescent="0.25">
      <c r="B333" s="156"/>
    </row>
    <row r="334" spans="2:2" x14ac:dyDescent="0.25">
      <c r="B334" s="156"/>
    </row>
    <row r="335" spans="2:2" x14ac:dyDescent="0.25">
      <c r="B335" s="156"/>
    </row>
    <row r="336" spans="2:2" x14ac:dyDescent="0.25">
      <c r="B336" s="156"/>
    </row>
    <row r="337" spans="2:2" x14ac:dyDescent="0.25">
      <c r="B337" s="156"/>
    </row>
    <row r="338" spans="2:2" x14ac:dyDescent="0.25">
      <c r="B338" s="156"/>
    </row>
    <row r="339" spans="2:2" x14ac:dyDescent="0.25">
      <c r="B339" s="156"/>
    </row>
    <row r="340" spans="2:2" x14ac:dyDescent="0.25">
      <c r="B340" s="156"/>
    </row>
    <row r="341" spans="2:2" x14ac:dyDescent="0.25">
      <c r="B341" s="156"/>
    </row>
    <row r="342" spans="2:2" x14ac:dyDescent="0.25">
      <c r="B342" s="156"/>
    </row>
    <row r="343" spans="2:2" x14ac:dyDescent="0.25">
      <c r="B343" s="156"/>
    </row>
    <row r="344" spans="2:2" x14ac:dyDescent="0.25">
      <c r="B344" s="156"/>
    </row>
    <row r="345" spans="2:2" x14ac:dyDescent="0.25">
      <c r="B345" s="156"/>
    </row>
    <row r="346" spans="2:2" x14ac:dyDescent="0.25">
      <c r="B346" s="156"/>
    </row>
    <row r="347" spans="2:2" x14ac:dyDescent="0.25">
      <c r="B347" s="156"/>
    </row>
    <row r="348" spans="2:2" x14ac:dyDescent="0.25">
      <c r="B348" s="156"/>
    </row>
    <row r="349" spans="2:2" x14ac:dyDescent="0.25">
      <c r="B349" s="156"/>
    </row>
    <row r="350" spans="2:2" x14ac:dyDescent="0.25">
      <c r="B350" s="156"/>
    </row>
    <row r="351" spans="2:2" x14ac:dyDescent="0.25">
      <c r="B351" s="156"/>
    </row>
    <row r="352" spans="2:2" x14ac:dyDescent="0.25">
      <c r="B352" s="156"/>
    </row>
    <row r="353" spans="2:2" x14ac:dyDescent="0.25">
      <c r="B353" s="156"/>
    </row>
    <row r="354" spans="2:2" x14ac:dyDescent="0.25">
      <c r="B354" s="156"/>
    </row>
    <row r="355" spans="2:2" x14ac:dyDescent="0.25">
      <c r="B355" s="156"/>
    </row>
    <row r="356" spans="2:2" x14ac:dyDescent="0.25">
      <c r="B356" s="156"/>
    </row>
    <row r="357" spans="2:2" x14ac:dyDescent="0.25">
      <c r="B357" s="156"/>
    </row>
    <row r="358" spans="2:2" x14ac:dyDescent="0.25">
      <c r="B358" s="156"/>
    </row>
    <row r="359" spans="2:2" x14ac:dyDescent="0.25">
      <c r="B359" s="156"/>
    </row>
    <row r="360" spans="2:2" x14ac:dyDescent="0.25">
      <c r="B360" s="156"/>
    </row>
    <row r="361" spans="2:2" x14ac:dyDescent="0.25">
      <c r="B361" s="156"/>
    </row>
    <row r="362" spans="2:2" x14ac:dyDescent="0.25">
      <c r="B362" s="156"/>
    </row>
    <row r="363" spans="2:2" x14ac:dyDescent="0.25">
      <c r="B363" s="156"/>
    </row>
    <row r="364" spans="2:2" x14ac:dyDescent="0.25">
      <c r="B364" s="156"/>
    </row>
    <row r="365" spans="2:2" x14ac:dyDescent="0.25">
      <c r="B365" s="156"/>
    </row>
    <row r="366" spans="2:2" x14ac:dyDescent="0.25">
      <c r="B366" s="156"/>
    </row>
    <row r="367" spans="2:2" x14ac:dyDescent="0.25">
      <c r="B367" s="156"/>
    </row>
    <row r="368" spans="2:2" x14ac:dyDescent="0.25">
      <c r="B368" s="156"/>
    </row>
    <row r="369" spans="2:2" x14ac:dyDescent="0.25">
      <c r="B369" s="156"/>
    </row>
    <row r="370" spans="2:2" x14ac:dyDescent="0.25">
      <c r="B370" s="156"/>
    </row>
    <row r="371" spans="2:2" x14ac:dyDescent="0.25">
      <c r="B371" s="156"/>
    </row>
    <row r="372" spans="2:2" x14ac:dyDescent="0.25">
      <c r="B372" s="156"/>
    </row>
    <row r="373" spans="2:2" x14ac:dyDescent="0.25">
      <c r="B373" s="156"/>
    </row>
    <row r="374" spans="2:2" x14ac:dyDescent="0.25">
      <c r="B374" s="156"/>
    </row>
    <row r="375" spans="2:2" x14ac:dyDescent="0.25">
      <c r="B375" s="156"/>
    </row>
    <row r="376" spans="2:2" x14ac:dyDescent="0.25">
      <c r="B376" s="156"/>
    </row>
    <row r="377" spans="2:2" x14ac:dyDescent="0.25">
      <c r="B377" s="156"/>
    </row>
    <row r="378" spans="2:2" x14ac:dyDescent="0.25">
      <c r="B378" s="156"/>
    </row>
    <row r="379" spans="2:2" x14ac:dyDescent="0.25">
      <c r="B379" s="156"/>
    </row>
    <row r="380" spans="2:2" x14ac:dyDescent="0.25">
      <c r="B380" s="156"/>
    </row>
    <row r="381" spans="2:2" x14ac:dyDescent="0.25">
      <c r="B381" s="156"/>
    </row>
    <row r="382" spans="2:2" x14ac:dyDescent="0.25">
      <c r="B382" s="156"/>
    </row>
    <row r="383" spans="2:2" x14ac:dyDescent="0.25">
      <c r="B383" s="156"/>
    </row>
    <row r="384" spans="2:2" x14ac:dyDescent="0.25">
      <c r="B384" s="156"/>
    </row>
    <row r="385" spans="2:2" x14ac:dyDescent="0.25">
      <c r="B385" s="156"/>
    </row>
    <row r="386" spans="2:2" x14ac:dyDescent="0.25">
      <c r="B386" s="156"/>
    </row>
    <row r="387" spans="2:2" x14ac:dyDescent="0.25">
      <c r="B387" s="156"/>
    </row>
    <row r="388" spans="2:2" x14ac:dyDescent="0.25">
      <c r="B388" s="156"/>
    </row>
    <row r="389" spans="2:2" x14ac:dyDescent="0.25">
      <c r="B389" s="156"/>
    </row>
    <row r="390" spans="2:2" x14ac:dyDescent="0.25">
      <c r="B390" s="156"/>
    </row>
    <row r="391" spans="2:2" x14ac:dyDescent="0.25">
      <c r="B391" s="156"/>
    </row>
    <row r="392" spans="2:2" x14ac:dyDescent="0.25">
      <c r="B392" s="156"/>
    </row>
    <row r="393" spans="2:2" x14ac:dyDescent="0.25">
      <c r="B393" s="156"/>
    </row>
    <row r="394" spans="2:2" x14ac:dyDescent="0.25">
      <c r="B394" s="156"/>
    </row>
    <row r="395" spans="2:2" x14ac:dyDescent="0.25">
      <c r="B395" s="156"/>
    </row>
    <row r="396" spans="2:2" x14ac:dyDescent="0.25">
      <c r="B396" s="156"/>
    </row>
    <row r="397" spans="2:2" x14ac:dyDescent="0.25">
      <c r="B397" s="156"/>
    </row>
    <row r="398" spans="2:2" x14ac:dyDescent="0.25">
      <c r="B398" s="156"/>
    </row>
    <row r="399" spans="2:2" x14ac:dyDescent="0.25">
      <c r="B399" s="156"/>
    </row>
    <row r="400" spans="2:2" x14ac:dyDescent="0.25">
      <c r="B400" s="156"/>
    </row>
    <row r="401" spans="2:2" x14ac:dyDescent="0.25">
      <c r="B401" s="156"/>
    </row>
    <row r="402" spans="2:2" x14ac:dyDescent="0.25">
      <c r="B402" s="156"/>
    </row>
    <row r="403" spans="2:2" x14ac:dyDescent="0.25">
      <c r="B403" s="156"/>
    </row>
    <row r="404" spans="2:2" x14ac:dyDescent="0.25">
      <c r="B404" s="156"/>
    </row>
    <row r="405" spans="2:2" x14ac:dyDescent="0.25">
      <c r="B405" s="156"/>
    </row>
    <row r="406" spans="2:2" x14ac:dyDescent="0.25">
      <c r="B406" s="156"/>
    </row>
    <row r="407" spans="2:2" x14ac:dyDescent="0.25">
      <c r="B407" s="156"/>
    </row>
    <row r="408" spans="2:2" x14ac:dyDescent="0.25">
      <c r="B408" s="156"/>
    </row>
    <row r="409" spans="2:2" x14ac:dyDescent="0.25">
      <c r="B409" s="156"/>
    </row>
    <row r="410" spans="2:2" x14ac:dyDescent="0.25">
      <c r="B410" s="156"/>
    </row>
    <row r="411" spans="2:2" x14ac:dyDescent="0.25">
      <c r="B411" s="156"/>
    </row>
    <row r="412" spans="2:2" x14ac:dyDescent="0.25">
      <c r="B412" s="156"/>
    </row>
    <row r="413" spans="2:2" x14ac:dyDescent="0.25">
      <c r="B413" s="156"/>
    </row>
    <row r="414" spans="2:2" x14ac:dyDescent="0.25">
      <c r="B414" s="156"/>
    </row>
    <row r="415" spans="2:2" x14ac:dyDescent="0.25">
      <c r="B415" s="156"/>
    </row>
    <row r="416" spans="2:2" x14ac:dyDescent="0.25">
      <c r="B416" s="156"/>
    </row>
    <row r="417" spans="2:2" x14ac:dyDescent="0.25">
      <c r="B417" s="156"/>
    </row>
    <row r="418" spans="2:2" x14ac:dyDescent="0.25">
      <c r="B418" s="156"/>
    </row>
    <row r="419" spans="2:2" x14ac:dyDescent="0.25">
      <c r="B419" s="156"/>
    </row>
    <row r="420" spans="2:2" x14ac:dyDescent="0.25">
      <c r="B420" s="156"/>
    </row>
    <row r="421" spans="2:2" x14ac:dyDescent="0.25">
      <c r="B421" s="156"/>
    </row>
    <row r="422" spans="2:2" x14ac:dyDescent="0.25">
      <c r="B422" s="156"/>
    </row>
    <row r="423" spans="2:2" x14ac:dyDescent="0.25">
      <c r="B423" s="156"/>
    </row>
    <row r="424" spans="2:2" x14ac:dyDescent="0.25">
      <c r="B424" s="156"/>
    </row>
    <row r="425" spans="2:2" x14ac:dyDescent="0.25">
      <c r="B425" s="156"/>
    </row>
    <row r="426" spans="2:2" x14ac:dyDescent="0.25">
      <c r="B426" s="156"/>
    </row>
    <row r="427" spans="2:2" x14ac:dyDescent="0.25">
      <c r="B427" s="156"/>
    </row>
    <row r="428" spans="2:2" x14ac:dyDescent="0.25">
      <c r="B428" s="156"/>
    </row>
    <row r="429" spans="2:2" x14ac:dyDescent="0.25">
      <c r="B429" s="156"/>
    </row>
    <row r="430" spans="2:2" x14ac:dyDescent="0.25">
      <c r="B430" s="156"/>
    </row>
    <row r="431" spans="2:2" x14ac:dyDescent="0.25">
      <c r="B431" s="156"/>
    </row>
    <row r="432" spans="2:2" x14ac:dyDescent="0.25">
      <c r="B432" s="156"/>
    </row>
    <row r="433" spans="2:2" x14ac:dyDescent="0.25">
      <c r="B433" s="156"/>
    </row>
    <row r="434" spans="2:2" x14ac:dyDescent="0.25">
      <c r="B434" s="156"/>
    </row>
    <row r="435" spans="2:2" x14ac:dyDescent="0.25">
      <c r="B435" s="156"/>
    </row>
    <row r="436" spans="2:2" x14ac:dyDescent="0.25">
      <c r="B436" s="156"/>
    </row>
    <row r="437" spans="2:2" x14ac:dyDescent="0.25">
      <c r="B437" s="156"/>
    </row>
    <row r="438" spans="2:2" x14ac:dyDescent="0.25">
      <c r="B438" s="156"/>
    </row>
    <row r="439" spans="2:2" x14ac:dyDescent="0.25">
      <c r="B439" s="156"/>
    </row>
    <row r="440" spans="2:2" x14ac:dyDescent="0.25">
      <c r="B440" s="156"/>
    </row>
    <row r="441" spans="2:2" x14ac:dyDescent="0.25">
      <c r="B441" s="156"/>
    </row>
    <row r="442" spans="2:2" x14ac:dyDescent="0.25">
      <c r="B442" s="156"/>
    </row>
    <row r="443" spans="2:2" x14ac:dyDescent="0.25">
      <c r="B443" s="156"/>
    </row>
    <row r="444" spans="2:2" x14ac:dyDescent="0.25">
      <c r="B444" s="156"/>
    </row>
    <row r="445" spans="2:2" x14ac:dyDescent="0.25">
      <c r="B445" s="156"/>
    </row>
    <row r="446" spans="2:2" x14ac:dyDescent="0.25">
      <c r="B446" s="156"/>
    </row>
    <row r="447" spans="2:2" x14ac:dyDescent="0.25">
      <c r="B447" s="156"/>
    </row>
    <row r="448" spans="2:2" x14ac:dyDescent="0.25">
      <c r="B448" s="156"/>
    </row>
    <row r="449" spans="2:2" x14ac:dyDescent="0.25">
      <c r="B449" s="156"/>
    </row>
    <row r="450" spans="2:2" x14ac:dyDescent="0.25">
      <c r="B450" s="156"/>
    </row>
    <row r="451" spans="2:2" x14ac:dyDescent="0.25">
      <c r="B451" s="156"/>
    </row>
    <row r="452" spans="2:2" x14ac:dyDescent="0.25">
      <c r="B452" s="156"/>
    </row>
    <row r="453" spans="2:2" x14ac:dyDescent="0.25">
      <c r="B453" s="156"/>
    </row>
    <row r="454" spans="2:2" x14ac:dyDescent="0.25">
      <c r="B454" s="156"/>
    </row>
    <row r="455" spans="2:2" x14ac:dyDescent="0.25">
      <c r="B455" s="156"/>
    </row>
    <row r="456" spans="2:2" x14ac:dyDescent="0.25">
      <c r="B456" s="156"/>
    </row>
    <row r="457" spans="2:2" x14ac:dyDescent="0.25">
      <c r="B457" s="156"/>
    </row>
    <row r="458" spans="2:2" x14ac:dyDescent="0.25">
      <c r="B458" s="156"/>
    </row>
    <row r="459" spans="2:2" x14ac:dyDescent="0.25">
      <c r="B459" s="156"/>
    </row>
    <row r="460" spans="2:2" x14ac:dyDescent="0.25">
      <c r="B460" s="156"/>
    </row>
    <row r="461" spans="2:2" x14ac:dyDescent="0.25">
      <c r="B461" s="156"/>
    </row>
    <row r="462" spans="2:2" x14ac:dyDescent="0.25">
      <c r="B462" s="156"/>
    </row>
    <row r="463" spans="2:2" x14ac:dyDescent="0.25">
      <c r="B463" s="156"/>
    </row>
    <row r="464" spans="2:2" x14ac:dyDescent="0.25">
      <c r="B464" s="156"/>
    </row>
    <row r="465" spans="2:2" x14ac:dyDescent="0.25">
      <c r="B465" s="156"/>
    </row>
    <row r="466" spans="2:2" x14ac:dyDescent="0.25">
      <c r="B466" s="156"/>
    </row>
    <row r="467" spans="2:2" x14ac:dyDescent="0.25">
      <c r="B467" s="156"/>
    </row>
    <row r="468" spans="2:2" x14ac:dyDescent="0.25">
      <c r="B468" s="156"/>
    </row>
    <row r="469" spans="2:2" x14ac:dyDescent="0.25">
      <c r="B469" s="156"/>
    </row>
    <row r="470" spans="2:2" x14ac:dyDescent="0.25">
      <c r="B470" s="156"/>
    </row>
    <row r="471" spans="2:2" x14ac:dyDescent="0.25">
      <c r="B471" s="156"/>
    </row>
    <row r="472" spans="2:2" x14ac:dyDescent="0.25">
      <c r="B472" s="156"/>
    </row>
    <row r="473" spans="2:2" x14ac:dyDescent="0.25">
      <c r="B473" s="156"/>
    </row>
    <row r="474" spans="2:2" x14ac:dyDescent="0.25">
      <c r="B474" s="156"/>
    </row>
    <row r="475" spans="2:2" x14ac:dyDescent="0.25">
      <c r="B475" s="156"/>
    </row>
    <row r="476" spans="2:2" x14ac:dyDescent="0.25">
      <c r="B476" s="156"/>
    </row>
    <row r="477" spans="2:2" x14ac:dyDescent="0.25">
      <c r="B477" s="156"/>
    </row>
    <row r="478" spans="2:2" x14ac:dyDescent="0.25">
      <c r="B478" s="156"/>
    </row>
    <row r="479" spans="2:2" x14ac:dyDescent="0.25">
      <c r="B479" s="156"/>
    </row>
    <row r="480" spans="2:2" x14ac:dyDescent="0.25">
      <c r="B480" s="156"/>
    </row>
    <row r="481" spans="2:2" x14ac:dyDescent="0.25">
      <c r="B481" s="156"/>
    </row>
    <row r="482" spans="2:2" x14ac:dyDescent="0.25">
      <c r="B482" s="156"/>
    </row>
    <row r="483" spans="2:2" x14ac:dyDescent="0.25">
      <c r="B483" s="156"/>
    </row>
    <row r="484" spans="2:2" x14ac:dyDescent="0.25">
      <c r="B484" s="156"/>
    </row>
    <row r="485" spans="2:2" x14ac:dyDescent="0.25">
      <c r="B485" s="156"/>
    </row>
    <row r="486" spans="2:2" x14ac:dyDescent="0.25">
      <c r="B486" s="156"/>
    </row>
    <row r="487" spans="2:2" x14ac:dyDescent="0.25">
      <c r="B487" s="156"/>
    </row>
    <row r="488" spans="2:2" x14ac:dyDescent="0.25">
      <c r="B488" s="156"/>
    </row>
    <row r="489" spans="2:2" x14ac:dyDescent="0.25">
      <c r="B489" s="156"/>
    </row>
    <row r="490" spans="2:2" x14ac:dyDescent="0.25">
      <c r="B490" s="156"/>
    </row>
    <row r="491" spans="2:2" x14ac:dyDescent="0.25">
      <c r="B491" s="156"/>
    </row>
    <row r="492" spans="2:2" x14ac:dyDescent="0.25">
      <c r="B492" s="156"/>
    </row>
    <row r="493" spans="2:2" x14ac:dyDescent="0.25">
      <c r="B493" s="156"/>
    </row>
    <row r="494" spans="2:2" x14ac:dyDescent="0.25">
      <c r="B494" s="156"/>
    </row>
    <row r="495" spans="2:2" x14ac:dyDescent="0.25">
      <c r="B495" s="156"/>
    </row>
    <row r="496" spans="2:2" x14ac:dyDescent="0.25">
      <c r="B496" s="156"/>
    </row>
    <row r="497" spans="2:2" x14ac:dyDescent="0.25">
      <c r="B497" s="156"/>
    </row>
    <row r="498" spans="2:2" x14ac:dyDescent="0.25">
      <c r="B498" s="156"/>
    </row>
    <row r="499" spans="2:2" x14ac:dyDescent="0.25">
      <c r="B499" s="156"/>
    </row>
    <row r="500" spans="2:2" x14ac:dyDescent="0.25">
      <c r="B500" s="156"/>
    </row>
    <row r="501" spans="2:2" x14ac:dyDescent="0.25">
      <c r="B501" s="156"/>
    </row>
    <row r="502" spans="2:2" x14ac:dyDescent="0.25">
      <c r="B502" s="156"/>
    </row>
    <row r="503" spans="2:2" x14ac:dyDescent="0.25">
      <c r="B503" s="156"/>
    </row>
    <row r="504" spans="2:2" x14ac:dyDescent="0.25">
      <c r="B504" s="156"/>
    </row>
    <row r="505" spans="2:2" x14ac:dyDescent="0.25">
      <c r="B505" s="156"/>
    </row>
    <row r="506" spans="2:2" x14ac:dyDescent="0.25">
      <c r="B506" s="156"/>
    </row>
    <row r="507" spans="2:2" x14ac:dyDescent="0.25">
      <c r="B507" s="156"/>
    </row>
    <row r="508" spans="2:2" x14ac:dyDescent="0.25">
      <c r="B508" s="156"/>
    </row>
    <row r="509" spans="2:2" x14ac:dyDescent="0.25">
      <c r="B509" s="156"/>
    </row>
    <row r="510" spans="2:2" x14ac:dyDescent="0.25">
      <c r="B510" s="156"/>
    </row>
    <row r="511" spans="2:2" x14ac:dyDescent="0.25">
      <c r="B511" s="156"/>
    </row>
    <row r="512" spans="2:2" x14ac:dyDescent="0.25">
      <c r="B512" s="156"/>
    </row>
    <row r="513" spans="2:2" x14ac:dyDescent="0.25">
      <c r="B513" s="156"/>
    </row>
    <row r="514" spans="2:2" x14ac:dyDescent="0.25">
      <c r="B514" s="156"/>
    </row>
    <row r="515" spans="2:2" x14ac:dyDescent="0.25">
      <c r="B515" s="156"/>
    </row>
    <row r="516" spans="2:2" x14ac:dyDescent="0.25">
      <c r="B516" s="156"/>
    </row>
    <row r="517" spans="2:2" x14ac:dyDescent="0.25">
      <c r="B517" s="156"/>
    </row>
    <row r="518" spans="2:2" x14ac:dyDescent="0.25">
      <c r="B518" s="156"/>
    </row>
    <row r="519" spans="2:2" x14ac:dyDescent="0.25">
      <c r="B519" s="156"/>
    </row>
    <row r="520" spans="2:2" x14ac:dyDescent="0.25">
      <c r="B520" s="156"/>
    </row>
    <row r="521" spans="2:2" x14ac:dyDescent="0.25">
      <c r="B521" s="156"/>
    </row>
    <row r="522" spans="2:2" x14ac:dyDescent="0.25">
      <c r="B522" s="156"/>
    </row>
    <row r="523" spans="2:2" x14ac:dyDescent="0.25">
      <c r="B523" s="156"/>
    </row>
    <row r="524" spans="2:2" x14ac:dyDescent="0.25">
      <c r="B524" s="156"/>
    </row>
    <row r="525" spans="2:2" x14ac:dyDescent="0.25">
      <c r="B525" s="156"/>
    </row>
    <row r="526" spans="2:2" x14ac:dyDescent="0.25">
      <c r="B526" s="156"/>
    </row>
    <row r="527" spans="2:2" x14ac:dyDescent="0.25">
      <c r="B527" s="156"/>
    </row>
    <row r="528" spans="2:2" x14ac:dyDescent="0.25">
      <c r="B528" s="156"/>
    </row>
    <row r="529" spans="2:2" x14ac:dyDescent="0.25">
      <c r="B529" s="156"/>
    </row>
    <row r="530" spans="2:2" x14ac:dyDescent="0.25">
      <c r="B530" s="156"/>
    </row>
    <row r="531" spans="2:2" x14ac:dyDescent="0.25">
      <c r="B531" s="156"/>
    </row>
    <row r="532" spans="2:2" x14ac:dyDescent="0.25">
      <c r="B532" s="156"/>
    </row>
    <row r="533" spans="2:2" x14ac:dyDescent="0.25">
      <c r="B533" s="156"/>
    </row>
    <row r="534" spans="2:2" x14ac:dyDescent="0.25">
      <c r="B534" s="156"/>
    </row>
    <row r="535" spans="2:2" x14ac:dyDescent="0.25">
      <c r="B535" s="156"/>
    </row>
    <row r="536" spans="2:2" x14ac:dyDescent="0.25">
      <c r="B536" s="156"/>
    </row>
    <row r="537" spans="2:2" x14ac:dyDescent="0.25">
      <c r="B537" s="156"/>
    </row>
    <row r="538" spans="2:2" x14ac:dyDescent="0.25">
      <c r="B538" s="156"/>
    </row>
    <row r="539" spans="2:2" x14ac:dyDescent="0.25">
      <c r="B539" s="156"/>
    </row>
    <row r="540" spans="2:2" x14ac:dyDescent="0.25">
      <c r="B540" s="156"/>
    </row>
    <row r="541" spans="2:2" x14ac:dyDescent="0.25">
      <c r="B541" s="156"/>
    </row>
    <row r="542" spans="2:2" x14ac:dyDescent="0.25">
      <c r="B542" s="156"/>
    </row>
    <row r="543" spans="2:2" x14ac:dyDescent="0.25">
      <c r="B543" s="156"/>
    </row>
    <row r="544" spans="2:2" x14ac:dyDescent="0.25">
      <c r="B544" s="156"/>
    </row>
    <row r="545" spans="2:2" x14ac:dyDescent="0.25">
      <c r="B545" s="156"/>
    </row>
    <row r="546" spans="2:2" x14ac:dyDescent="0.25">
      <c r="B546" s="156"/>
    </row>
    <row r="547" spans="2:2" x14ac:dyDescent="0.25">
      <c r="B547" s="156"/>
    </row>
    <row r="548" spans="2:2" x14ac:dyDescent="0.25">
      <c r="B548" s="156"/>
    </row>
    <row r="549" spans="2:2" x14ac:dyDescent="0.25">
      <c r="B549" s="156"/>
    </row>
    <row r="550" spans="2:2" x14ac:dyDescent="0.25">
      <c r="B550" s="156"/>
    </row>
    <row r="551" spans="2:2" x14ac:dyDescent="0.25">
      <c r="B551" s="156"/>
    </row>
    <row r="552" spans="2:2" x14ac:dyDescent="0.25">
      <c r="B552" s="156"/>
    </row>
    <row r="553" spans="2:2" x14ac:dyDescent="0.25">
      <c r="B553" s="156"/>
    </row>
    <row r="554" spans="2:2" x14ac:dyDescent="0.25">
      <c r="B554" s="156"/>
    </row>
    <row r="555" spans="2:2" x14ac:dyDescent="0.25">
      <c r="B555" s="156"/>
    </row>
    <row r="556" spans="2:2" x14ac:dyDescent="0.25">
      <c r="B556" s="156"/>
    </row>
    <row r="557" spans="2:2" x14ac:dyDescent="0.25">
      <c r="B557" s="156"/>
    </row>
    <row r="558" spans="2:2" x14ac:dyDescent="0.25">
      <c r="B558" s="156"/>
    </row>
    <row r="559" spans="2:2" x14ac:dyDescent="0.25">
      <c r="B559" s="156"/>
    </row>
    <row r="560" spans="2:2" x14ac:dyDescent="0.25">
      <c r="B560" s="156"/>
    </row>
    <row r="561" spans="2:2" x14ac:dyDescent="0.25">
      <c r="B561" s="156"/>
    </row>
    <row r="562" spans="2:2" x14ac:dyDescent="0.25">
      <c r="B562" s="156"/>
    </row>
    <row r="563" spans="2:2" x14ac:dyDescent="0.25">
      <c r="B563" s="156"/>
    </row>
    <row r="564" spans="2:2" x14ac:dyDescent="0.25">
      <c r="B564" s="156"/>
    </row>
    <row r="565" spans="2:2" x14ac:dyDescent="0.25">
      <c r="B565" s="156"/>
    </row>
    <row r="566" spans="2:2" x14ac:dyDescent="0.25">
      <c r="B566" s="156"/>
    </row>
    <row r="567" spans="2:2" x14ac:dyDescent="0.25">
      <c r="B567" s="156"/>
    </row>
    <row r="568" spans="2:2" x14ac:dyDescent="0.25">
      <c r="B568" s="156"/>
    </row>
    <row r="569" spans="2:2" x14ac:dyDescent="0.25">
      <c r="B569" s="156"/>
    </row>
    <row r="570" spans="2:2" x14ac:dyDescent="0.25">
      <c r="B570" s="156"/>
    </row>
    <row r="571" spans="2:2" x14ac:dyDescent="0.25">
      <c r="B571" s="156"/>
    </row>
    <row r="572" spans="2:2" x14ac:dyDescent="0.25">
      <c r="B572" s="156"/>
    </row>
    <row r="573" spans="2:2" x14ac:dyDescent="0.25">
      <c r="B573" s="156"/>
    </row>
    <row r="574" spans="2:2" x14ac:dyDescent="0.25">
      <c r="B574" s="156"/>
    </row>
    <row r="575" spans="2:2" x14ac:dyDescent="0.25">
      <c r="B575" s="156"/>
    </row>
    <row r="576" spans="2:2" x14ac:dyDescent="0.25">
      <c r="B576" s="156"/>
    </row>
    <row r="577" spans="2:2" x14ac:dyDescent="0.25">
      <c r="B577" s="156"/>
    </row>
    <row r="578" spans="2:2" x14ac:dyDescent="0.25">
      <c r="B578" s="156"/>
    </row>
    <row r="579" spans="2:2" x14ac:dyDescent="0.25">
      <c r="B579" s="156"/>
    </row>
    <row r="580" spans="2:2" x14ac:dyDescent="0.25">
      <c r="B580" s="156"/>
    </row>
    <row r="581" spans="2:2" x14ac:dyDescent="0.25">
      <c r="B581" s="156"/>
    </row>
    <row r="582" spans="2:2" x14ac:dyDescent="0.25">
      <c r="B582" s="156"/>
    </row>
    <row r="583" spans="2:2" x14ac:dyDescent="0.25">
      <c r="B583" s="156"/>
    </row>
    <row r="584" spans="2:2" x14ac:dyDescent="0.25">
      <c r="B584" s="156"/>
    </row>
    <row r="585" spans="2:2" x14ac:dyDescent="0.25">
      <c r="B585" s="156"/>
    </row>
    <row r="586" spans="2:2" x14ac:dyDescent="0.25">
      <c r="B586" s="156"/>
    </row>
    <row r="587" spans="2:2" x14ac:dyDescent="0.25">
      <c r="B587" s="156"/>
    </row>
    <row r="588" spans="2:2" x14ac:dyDescent="0.25">
      <c r="B588" s="156"/>
    </row>
    <row r="589" spans="2:2" x14ac:dyDescent="0.25">
      <c r="B589" s="156"/>
    </row>
    <row r="590" spans="2:2" x14ac:dyDescent="0.25">
      <c r="B590" s="156"/>
    </row>
    <row r="591" spans="2:2" x14ac:dyDescent="0.25">
      <c r="B591" s="156"/>
    </row>
    <row r="592" spans="2:2" x14ac:dyDescent="0.25">
      <c r="B592" s="156"/>
    </row>
    <row r="593" spans="2:2" x14ac:dyDescent="0.25">
      <c r="B593" s="156"/>
    </row>
    <row r="594" spans="2:2" x14ac:dyDescent="0.25">
      <c r="B594" s="156"/>
    </row>
    <row r="595" spans="2:2" x14ac:dyDescent="0.25">
      <c r="B595" s="156"/>
    </row>
    <row r="596" spans="2:2" x14ac:dyDescent="0.25">
      <c r="B596" s="156"/>
    </row>
    <row r="597" spans="2:2" x14ac:dyDescent="0.25">
      <c r="B597" s="156"/>
    </row>
    <row r="598" spans="2:2" x14ac:dyDescent="0.25">
      <c r="B598" s="156"/>
    </row>
    <row r="599" spans="2:2" x14ac:dyDescent="0.25">
      <c r="B599" s="156"/>
    </row>
    <row r="600" spans="2:2" x14ac:dyDescent="0.25">
      <c r="B600" s="156"/>
    </row>
    <row r="601" spans="2:2" x14ac:dyDescent="0.25">
      <c r="B601" s="156"/>
    </row>
    <row r="602" spans="2:2" x14ac:dyDescent="0.25">
      <c r="B602" s="156"/>
    </row>
    <row r="603" spans="2:2" x14ac:dyDescent="0.25">
      <c r="B603" s="156"/>
    </row>
    <row r="604" spans="2:2" x14ac:dyDescent="0.25">
      <c r="B604" s="156"/>
    </row>
    <row r="605" spans="2:2" x14ac:dyDescent="0.25">
      <c r="B605" s="156"/>
    </row>
    <row r="606" spans="2:2" x14ac:dyDescent="0.25">
      <c r="B606" s="156"/>
    </row>
    <row r="607" spans="2:2" x14ac:dyDescent="0.25">
      <c r="B607" s="156"/>
    </row>
    <row r="608" spans="2:2" x14ac:dyDescent="0.25">
      <c r="B608" s="156"/>
    </row>
    <row r="609" spans="2:2" x14ac:dyDescent="0.25">
      <c r="B609" s="156"/>
    </row>
    <row r="610" spans="2:2" x14ac:dyDescent="0.25">
      <c r="B610" s="156"/>
    </row>
    <row r="611" spans="2:2" x14ac:dyDescent="0.25">
      <c r="B611" s="156"/>
    </row>
    <row r="612" spans="2:2" x14ac:dyDescent="0.25">
      <c r="B612" s="156"/>
    </row>
    <row r="613" spans="2:2" x14ac:dyDescent="0.25">
      <c r="B613" s="156"/>
    </row>
    <row r="614" spans="2:2" x14ac:dyDescent="0.25">
      <c r="B614" s="156"/>
    </row>
    <row r="615" spans="2:2" x14ac:dyDescent="0.25">
      <c r="B615" s="156"/>
    </row>
    <row r="616" spans="2:2" x14ac:dyDescent="0.25">
      <c r="B616" s="156"/>
    </row>
    <row r="617" spans="2:2" x14ac:dyDescent="0.25">
      <c r="B617" s="156"/>
    </row>
    <row r="618" spans="2:2" x14ac:dyDescent="0.25">
      <c r="B618" s="156"/>
    </row>
    <row r="619" spans="2:2" x14ac:dyDescent="0.25">
      <c r="B619" s="156"/>
    </row>
    <row r="620" spans="2:2" x14ac:dyDescent="0.25">
      <c r="B620" s="156"/>
    </row>
    <row r="621" spans="2:2" x14ac:dyDescent="0.25">
      <c r="B621" s="156"/>
    </row>
    <row r="622" spans="2:2" x14ac:dyDescent="0.25">
      <c r="B622" s="156"/>
    </row>
    <row r="623" spans="2:2" x14ac:dyDescent="0.25">
      <c r="B623" s="156"/>
    </row>
    <row r="624" spans="2:2" x14ac:dyDescent="0.25">
      <c r="B624" s="156"/>
    </row>
    <row r="625" spans="2:2" x14ac:dyDescent="0.25">
      <c r="B625" s="156"/>
    </row>
    <row r="626" spans="2:2" x14ac:dyDescent="0.25">
      <c r="B626" s="156"/>
    </row>
    <row r="627" spans="2:2" x14ac:dyDescent="0.25">
      <c r="B627" s="156"/>
    </row>
    <row r="628" spans="2:2" x14ac:dyDescent="0.25">
      <c r="B628" s="156"/>
    </row>
    <row r="629" spans="2:2" x14ac:dyDescent="0.25">
      <c r="B629" s="156"/>
    </row>
    <row r="630" spans="2:2" x14ac:dyDescent="0.25">
      <c r="B630" s="156"/>
    </row>
    <row r="631" spans="2:2" x14ac:dyDescent="0.25">
      <c r="B631" s="156"/>
    </row>
    <row r="632" spans="2:2" x14ac:dyDescent="0.25">
      <c r="B632" s="156"/>
    </row>
    <row r="633" spans="2:2" x14ac:dyDescent="0.25">
      <c r="B633" s="156"/>
    </row>
    <row r="634" spans="2:2" x14ac:dyDescent="0.25">
      <c r="B634" s="156"/>
    </row>
    <row r="635" spans="2:2" x14ac:dyDescent="0.25">
      <c r="B635" s="156"/>
    </row>
    <row r="636" spans="2:2" x14ac:dyDescent="0.25">
      <c r="B636" s="156"/>
    </row>
    <row r="637" spans="2:2" x14ac:dyDescent="0.25">
      <c r="B637" s="156"/>
    </row>
    <row r="638" spans="2:2" x14ac:dyDescent="0.25">
      <c r="B638" s="156"/>
    </row>
    <row r="639" spans="2:2" x14ac:dyDescent="0.25">
      <c r="B639" s="156"/>
    </row>
    <row r="640" spans="2:2" x14ac:dyDescent="0.25">
      <c r="B640" s="156"/>
    </row>
    <row r="641" spans="2:2" x14ac:dyDescent="0.25">
      <c r="B641" s="156"/>
    </row>
    <row r="642" spans="2:2" x14ac:dyDescent="0.25">
      <c r="B642" s="156"/>
    </row>
    <row r="643" spans="2:2" x14ac:dyDescent="0.25">
      <c r="B643" s="156"/>
    </row>
    <row r="644" spans="2:2" x14ac:dyDescent="0.25">
      <c r="B644" s="156"/>
    </row>
    <row r="645" spans="2:2" x14ac:dyDescent="0.25">
      <c r="B645" s="156"/>
    </row>
    <row r="646" spans="2:2" x14ac:dyDescent="0.25">
      <c r="B646" s="156"/>
    </row>
    <row r="647" spans="2:2" x14ac:dyDescent="0.25">
      <c r="B647" s="156"/>
    </row>
    <row r="648" spans="2:2" x14ac:dyDescent="0.25">
      <c r="B648" s="156"/>
    </row>
    <row r="649" spans="2:2" x14ac:dyDescent="0.25">
      <c r="B649" s="156"/>
    </row>
    <row r="650" spans="2:2" x14ac:dyDescent="0.25">
      <c r="B650" s="156"/>
    </row>
    <row r="651" spans="2:2" x14ac:dyDescent="0.25">
      <c r="B651" s="156"/>
    </row>
    <row r="652" spans="2:2" x14ac:dyDescent="0.25">
      <c r="B652" s="156"/>
    </row>
    <row r="653" spans="2:2" x14ac:dyDescent="0.25">
      <c r="B653" s="156"/>
    </row>
    <row r="654" spans="2:2" x14ac:dyDescent="0.25">
      <c r="B654" s="156"/>
    </row>
    <row r="655" spans="2:2" x14ac:dyDescent="0.25">
      <c r="B655" s="156"/>
    </row>
    <row r="656" spans="2:2" x14ac:dyDescent="0.25">
      <c r="B656" s="156"/>
    </row>
    <row r="657" spans="2:2" x14ac:dyDescent="0.25">
      <c r="B657" s="156"/>
    </row>
    <row r="658" spans="2:2" x14ac:dyDescent="0.25">
      <c r="B658" s="156"/>
    </row>
    <row r="659" spans="2:2" x14ac:dyDescent="0.25">
      <c r="B659" s="156"/>
    </row>
    <row r="660" spans="2:2" x14ac:dyDescent="0.25">
      <c r="B660" s="156"/>
    </row>
    <row r="661" spans="2:2" x14ac:dyDescent="0.25">
      <c r="B661" s="156"/>
    </row>
    <row r="662" spans="2:2" x14ac:dyDescent="0.25">
      <c r="B662" s="156"/>
    </row>
    <row r="663" spans="2:2" x14ac:dyDescent="0.25">
      <c r="B663" s="156"/>
    </row>
    <row r="664" spans="2:2" x14ac:dyDescent="0.25">
      <c r="B664" s="156"/>
    </row>
    <row r="665" spans="2:2" x14ac:dyDescent="0.25">
      <c r="B665" s="156"/>
    </row>
    <row r="666" spans="2:2" x14ac:dyDescent="0.25">
      <c r="B666" s="156"/>
    </row>
    <row r="667" spans="2:2" x14ac:dyDescent="0.25">
      <c r="B667" s="156"/>
    </row>
    <row r="668" spans="2:2" x14ac:dyDescent="0.25">
      <c r="B668" s="156"/>
    </row>
    <row r="669" spans="2:2" x14ac:dyDescent="0.25">
      <c r="B669" s="156"/>
    </row>
    <row r="670" spans="2:2" x14ac:dyDescent="0.25">
      <c r="B670" s="156"/>
    </row>
    <row r="671" spans="2:2" x14ac:dyDescent="0.25">
      <c r="B671" s="156"/>
    </row>
    <row r="672" spans="2:2" x14ac:dyDescent="0.25">
      <c r="B672" s="156"/>
    </row>
    <row r="673" spans="2:2" x14ac:dyDescent="0.25">
      <c r="B673" s="156"/>
    </row>
    <row r="674" spans="2:2" x14ac:dyDescent="0.25">
      <c r="B674" s="156"/>
    </row>
    <row r="675" spans="2:2" x14ac:dyDescent="0.25">
      <c r="B675" s="156"/>
    </row>
    <row r="676" spans="2:2" x14ac:dyDescent="0.25">
      <c r="B676" s="156"/>
    </row>
    <row r="677" spans="2:2" x14ac:dyDescent="0.25">
      <c r="B677" s="156"/>
    </row>
    <row r="678" spans="2:2" x14ac:dyDescent="0.25">
      <c r="B678" s="156"/>
    </row>
    <row r="679" spans="2:2" x14ac:dyDescent="0.25">
      <c r="B679" s="156"/>
    </row>
    <row r="680" spans="2:2" x14ac:dyDescent="0.25">
      <c r="B680" s="156"/>
    </row>
    <row r="681" spans="2:2" x14ac:dyDescent="0.25">
      <c r="B681" s="156"/>
    </row>
    <row r="682" spans="2:2" x14ac:dyDescent="0.25">
      <c r="B682" s="156"/>
    </row>
    <row r="683" spans="2:2" x14ac:dyDescent="0.25">
      <c r="B683" s="156"/>
    </row>
    <row r="684" spans="2:2" x14ac:dyDescent="0.25">
      <c r="B684" s="156"/>
    </row>
    <row r="685" spans="2:2" x14ac:dyDescent="0.25">
      <c r="B685" s="156"/>
    </row>
    <row r="686" spans="2:2" x14ac:dyDescent="0.25">
      <c r="B686" s="156"/>
    </row>
    <row r="687" spans="2:2" x14ac:dyDescent="0.25">
      <c r="B687" s="156"/>
    </row>
    <row r="688" spans="2:2" x14ac:dyDescent="0.25">
      <c r="B688" s="156"/>
    </row>
    <row r="689" spans="2:2" x14ac:dyDescent="0.25">
      <c r="B689" s="156"/>
    </row>
    <row r="690" spans="2:2" x14ac:dyDescent="0.25">
      <c r="B690" s="156"/>
    </row>
    <row r="691" spans="2:2" x14ac:dyDescent="0.25">
      <c r="B691" s="156"/>
    </row>
    <row r="692" spans="2:2" x14ac:dyDescent="0.25">
      <c r="B692" s="156"/>
    </row>
    <row r="693" spans="2:2" x14ac:dyDescent="0.25">
      <c r="B693" s="156"/>
    </row>
    <row r="694" spans="2:2" x14ac:dyDescent="0.25">
      <c r="B694" s="156"/>
    </row>
    <row r="695" spans="2:2" x14ac:dyDescent="0.25">
      <c r="B695" s="156"/>
    </row>
    <row r="696" spans="2:2" x14ac:dyDescent="0.25">
      <c r="B696" s="156"/>
    </row>
    <row r="697" spans="2:2" x14ac:dyDescent="0.25">
      <c r="B697" s="156"/>
    </row>
    <row r="698" spans="2:2" x14ac:dyDescent="0.25">
      <c r="B698" s="156"/>
    </row>
    <row r="699" spans="2:2" x14ac:dyDescent="0.25">
      <c r="B699" s="156"/>
    </row>
    <row r="700" spans="2:2" x14ac:dyDescent="0.25">
      <c r="B700" s="156"/>
    </row>
    <row r="701" spans="2:2" x14ac:dyDescent="0.25">
      <c r="B701" s="156"/>
    </row>
    <row r="702" spans="2:2" x14ac:dyDescent="0.25">
      <c r="B702" s="156"/>
    </row>
    <row r="703" spans="2:2" x14ac:dyDescent="0.25">
      <c r="B703" s="156"/>
    </row>
    <row r="704" spans="2:2" x14ac:dyDescent="0.25">
      <c r="B704" s="156"/>
    </row>
    <row r="705" spans="2:2" x14ac:dyDescent="0.25">
      <c r="B705" s="156"/>
    </row>
    <row r="706" spans="2:2" x14ac:dyDescent="0.25">
      <c r="B706" s="156"/>
    </row>
    <row r="707" spans="2:2" x14ac:dyDescent="0.25">
      <c r="B707" s="156"/>
    </row>
    <row r="708" spans="2:2" x14ac:dyDescent="0.25">
      <c r="B708" s="156"/>
    </row>
    <row r="709" spans="2:2" x14ac:dyDescent="0.25">
      <c r="B709" s="156"/>
    </row>
    <row r="710" spans="2:2" x14ac:dyDescent="0.25">
      <c r="B710" s="156"/>
    </row>
    <row r="711" spans="2:2" x14ac:dyDescent="0.25">
      <c r="B711" s="156"/>
    </row>
    <row r="712" spans="2:2" x14ac:dyDescent="0.25">
      <c r="B712" s="156"/>
    </row>
    <row r="713" spans="2:2" x14ac:dyDescent="0.25">
      <c r="B713" s="156"/>
    </row>
    <row r="714" spans="2:2" x14ac:dyDescent="0.25">
      <c r="B714" s="156"/>
    </row>
    <row r="715" spans="2:2" x14ac:dyDescent="0.25">
      <c r="B715" s="156"/>
    </row>
    <row r="716" spans="2:2" x14ac:dyDescent="0.25">
      <c r="B716" s="156"/>
    </row>
    <row r="717" spans="2:2" x14ac:dyDescent="0.25">
      <c r="B717" s="156"/>
    </row>
    <row r="718" spans="2:2" x14ac:dyDescent="0.25">
      <c r="B718" s="156"/>
    </row>
    <row r="719" spans="2:2" x14ac:dyDescent="0.25">
      <c r="B719" s="156"/>
    </row>
    <row r="720" spans="2:2" x14ac:dyDescent="0.25">
      <c r="B720" s="156"/>
    </row>
    <row r="721" spans="2:2" x14ac:dyDescent="0.25">
      <c r="B721" s="156"/>
    </row>
    <row r="722" spans="2:2" x14ac:dyDescent="0.25">
      <c r="B722" s="156"/>
    </row>
    <row r="723" spans="2:2" x14ac:dyDescent="0.25">
      <c r="B723" s="156"/>
    </row>
    <row r="724" spans="2:2" x14ac:dyDescent="0.25">
      <c r="B724" s="156"/>
    </row>
    <row r="725" spans="2:2" x14ac:dyDescent="0.25">
      <c r="B725" s="156"/>
    </row>
    <row r="726" spans="2:2" x14ac:dyDescent="0.25">
      <c r="B726" s="156"/>
    </row>
    <row r="727" spans="2:2" x14ac:dyDescent="0.25">
      <c r="B727" s="156"/>
    </row>
    <row r="728" spans="2:2" x14ac:dyDescent="0.25">
      <c r="B728" s="156"/>
    </row>
    <row r="729" spans="2:2" x14ac:dyDescent="0.25">
      <c r="B729" s="156"/>
    </row>
    <row r="730" spans="2:2" x14ac:dyDescent="0.25">
      <c r="B730" s="156"/>
    </row>
    <row r="731" spans="2:2" x14ac:dyDescent="0.25">
      <c r="B731" s="156"/>
    </row>
    <row r="732" spans="2:2" x14ac:dyDescent="0.25">
      <c r="B732" s="156"/>
    </row>
    <row r="733" spans="2:2" x14ac:dyDescent="0.25">
      <c r="B733" s="156"/>
    </row>
    <row r="734" spans="2:2" x14ac:dyDescent="0.25">
      <c r="B734" s="156"/>
    </row>
    <row r="735" spans="2:2" x14ac:dyDescent="0.25">
      <c r="B735" s="156"/>
    </row>
    <row r="736" spans="2:2" x14ac:dyDescent="0.25">
      <c r="B736" s="156"/>
    </row>
    <row r="737" spans="2:2" x14ac:dyDescent="0.25">
      <c r="B737" s="156"/>
    </row>
    <row r="738" spans="2:2" x14ac:dyDescent="0.25">
      <c r="B738" s="156"/>
    </row>
    <row r="739" spans="2:2" x14ac:dyDescent="0.25">
      <c r="B739" s="156"/>
    </row>
    <row r="740" spans="2:2" x14ac:dyDescent="0.25">
      <c r="B740" s="156"/>
    </row>
    <row r="741" spans="2:2" x14ac:dyDescent="0.25">
      <c r="B741" s="156"/>
    </row>
    <row r="742" spans="2:2" x14ac:dyDescent="0.25">
      <c r="B742" s="156"/>
    </row>
    <row r="743" spans="2:2" x14ac:dyDescent="0.25">
      <c r="B743" s="156"/>
    </row>
    <row r="744" spans="2:2" x14ac:dyDescent="0.25">
      <c r="B744" s="156"/>
    </row>
    <row r="745" spans="2:2" x14ac:dyDescent="0.25">
      <c r="B745" s="156"/>
    </row>
    <row r="746" spans="2:2" x14ac:dyDescent="0.25">
      <c r="B746" s="156"/>
    </row>
    <row r="747" spans="2:2" x14ac:dyDescent="0.25">
      <c r="B747" s="156"/>
    </row>
    <row r="748" spans="2:2" x14ac:dyDescent="0.25">
      <c r="B748" s="156"/>
    </row>
    <row r="749" spans="2:2" x14ac:dyDescent="0.25">
      <c r="B749" s="156"/>
    </row>
    <row r="750" spans="2:2" x14ac:dyDescent="0.25">
      <c r="B750" s="156"/>
    </row>
    <row r="751" spans="2:2" x14ac:dyDescent="0.25">
      <c r="B751" s="156"/>
    </row>
    <row r="752" spans="2:2" x14ac:dyDescent="0.25">
      <c r="B752" s="156"/>
    </row>
    <row r="753" spans="2:2" x14ac:dyDescent="0.25">
      <c r="B753" s="156"/>
    </row>
    <row r="754" spans="2:2" x14ac:dyDescent="0.25">
      <c r="B754" s="156"/>
    </row>
    <row r="755" spans="2:2" x14ac:dyDescent="0.25">
      <c r="B755" s="156"/>
    </row>
    <row r="756" spans="2:2" x14ac:dyDescent="0.25">
      <c r="B756" s="156"/>
    </row>
    <row r="757" spans="2:2" x14ac:dyDescent="0.25">
      <c r="B757" s="156"/>
    </row>
    <row r="758" spans="2:2" x14ac:dyDescent="0.25">
      <c r="B758" s="156"/>
    </row>
    <row r="759" spans="2:2" x14ac:dyDescent="0.25">
      <c r="B759" s="156"/>
    </row>
    <row r="760" spans="2:2" x14ac:dyDescent="0.25">
      <c r="B760" s="156"/>
    </row>
    <row r="761" spans="2:2" x14ac:dyDescent="0.25">
      <c r="B761" s="156"/>
    </row>
    <row r="762" spans="2:2" x14ac:dyDescent="0.25">
      <c r="B762" s="156"/>
    </row>
    <row r="763" spans="2:2" x14ac:dyDescent="0.25">
      <c r="B763" s="156"/>
    </row>
    <row r="764" spans="2:2" x14ac:dyDescent="0.25">
      <c r="B764" s="156"/>
    </row>
    <row r="765" spans="2:2" x14ac:dyDescent="0.25">
      <c r="B765" s="156"/>
    </row>
    <row r="766" spans="2:2" x14ac:dyDescent="0.25">
      <c r="B766" s="156"/>
    </row>
    <row r="767" spans="2:2" x14ac:dyDescent="0.25">
      <c r="B767" s="156"/>
    </row>
    <row r="768" spans="2:2" x14ac:dyDescent="0.25">
      <c r="B768" s="156"/>
    </row>
    <row r="769" spans="2:2" x14ac:dyDescent="0.25">
      <c r="B769" s="156"/>
    </row>
    <row r="770" spans="2:2" x14ac:dyDescent="0.25">
      <c r="B770" s="156"/>
    </row>
    <row r="771" spans="2:2" x14ac:dyDescent="0.25">
      <c r="B771" s="156"/>
    </row>
    <row r="772" spans="2:2" x14ac:dyDescent="0.25">
      <c r="B772" s="156"/>
    </row>
    <row r="773" spans="2:2" x14ac:dyDescent="0.25">
      <c r="B773" s="156"/>
    </row>
    <row r="774" spans="2:2" x14ac:dyDescent="0.25">
      <c r="B774" s="156"/>
    </row>
    <row r="775" spans="2:2" x14ac:dyDescent="0.25">
      <c r="B775" s="156"/>
    </row>
    <row r="776" spans="2:2" x14ac:dyDescent="0.25">
      <c r="B776" s="156"/>
    </row>
    <row r="777" spans="2:2" x14ac:dyDescent="0.25">
      <c r="B777" s="156"/>
    </row>
    <row r="778" spans="2:2" x14ac:dyDescent="0.25">
      <c r="B778" s="156"/>
    </row>
    <row r="779" spans="2:2" x14ac:dyDescent="0.25">
      <c r="B779" s="156"/>
    </row>
    <row r="780" spans="2:2" x14ac:dyDescent="0.25">
      <c r="B780" s="156"/>
    </row>
    <row r="781" spans="2:2" x14ac:dyDescent="0.25">
      <c r="B781" s="156"/>
    </row>
    <row r="782" spans="2:2" x14ac:dyDescent="0.25">
      <c r="B782" s="156"/>
    </row>
    <row r="783" spans="2:2" x14ac:dyDescent="0.25">
      <c r="B783" s="156"/>
    </row>
    <row r="784" spans="2:2" x14ac:dyDescent="0.25">
      <c r="B784" s="156"/>
    </row>
    <row r="785" spans="2:2" x14ac:dyDescent="0.25">
      <c r="B785" s="156"/>
    </row>
    <row r="786" spans="2:2" x14ac:dyDescent="0.25">
      <c r="B786" s="156"/>
    </row>
    <row r="787" spans="2:2" x14ac:dyDescent="0.25">
      <c r="B787" s="156"/>
    </row>
    <row r="788" spans="2:2" x14ac:dyDescent="0.25">
      <c r="B788" s="156"/>
    </row>
    <row r="789" spans="2:2" x14ac:dyDescent="0.25">
      <c r="B789" s="156"/>
    </row>
    <row r="790" spans="2:2" x14ac:dyDescent="0.25">
      <c r="B790" s="156"/>
    </row>
    <row r="791" spans="2:2" x14ac:dyDescent="0.25">
      <c r="B791" s="156"/>
    </row>
    <row r="792" spans="2:2" x14ac:dyDescent="0.25">
      <c r="B792" s="156"/>
    </row>
    <row r="793" spans="2:2" x14ac:dyDescent="0.25">
      <c r="B793" s="156"/>
    </row>
    <row r="794" spans="2:2" x14ac:dyDescent="0.25">
      <c r="B794" s="156"/>
    </row>
    <row r="795" spans="2:2" x14ac:dyDescent="0.25">
      <c r="B795" s="156"/>
    </row>
    <row r="796" spans="2:2" x14ac:dyDescent="0.25">
      <c r="B796" s="156"/>
    </row>
    <row r="797" spans="2:2" x14ac:dyDescent="0.25">
      <c r="B797" s="156"/>
    </row>
    <row r="798" spans="2:2" x14ac:dyDescent="0.25">
      <c r="B798" s="156"/>
    </row>
    <row r="799" spans="2:2" x14ac:dyDescent="0.25">
      <c r="B799" s="156"/>
    </row>
    <row r="800" spans="2:2" x14ac:dyDescent="0.25">
      <c r="B800" s="156"/>
    </row>
    <row r="801" spans="2:2" x14ac:dyDescent="0.25">
      <c r="B801" s="156"/>
    </row>
    <row r="802" spans="2:2" x14ac:dyDescent="0.25">
      <c r="B802" s="156"/>
    </row>
    <row r="803" spans="2:2" x14ac:dyDescent="0.25">
      <c r="B803" s="156"/>
    </row>
    <row r="804" spans="2:2" x14ac:dyDescent="0.25">
      <c r="B804" s="156"/>
    </row>
    <row r="805" spans="2:2" x14ac:dyDescent="0.25">
      <c r="B805" s="156"/>
    </row>
    <row r="806" spans="2:2" x14ac:dyDescent="0.25">
      <c r="B806" s="156"/>
    </row>
    <row r="807" spans="2:2" x14ac:dyDescent="0.25">
      <c r="B807" s="156"/>
    </row>
    <row r="808" spans="2:2" x14ac:dyDescent="0.25">
      <c r="B808" s="156"/>
    </row>
    <row r="809" spans="2:2" x14ac:dyDescent="0.25">
      <c r="B809" s="156"/>
    </row>
    <row r="810" spans="2:2" x14ac:dyDescent="0.25">
      <c r="B810" s="156"/>
    </row>
    <row r="811" spans="2:2" x14ac:dyDescent="0.25">
      <c r="B811" s="156"/>
    </row>
    <row r="812" spans="2:2" x14ac:dyDescent="0.25">
      <c r="B812" s="156"/>
    </row>
    <row r="813" spans="2:2" x14ac:dyDescent="0.25">
      <c r="B813" s="156"/>
    </row>
    <row r="814" spans="2:2" x14ac:dyDescent="0.25">
      <c r="B814" s="156"/>
    </row>
    <row r="815" spans="2:2" x14ac:dyDescent="0.25">
      <c r="B815" s="156"/>
    </row>
    <row r="816" spans="2:2" x14ac:dyDescent="0.25">
      <c r="B816" s="156"/>
    </row>
    <row r="817" spans="2:2" x14ac:dyDescent="0.25">
      <c r="B817" s="156"/>
    </row>
    <row r="818" spans="2:2" x14ac:dyDescent="0.25">
      <c r="B818" s="156"/>
    </row>
    <row r="819" spans="2:2" x14ac:dyDescent="0.25">
      <c r="B819" s="156"/>
    </row>
    <row r="820" spans="2:2" x14ac:dyDescent="0.25">
      <c r="B820" s="156"/>
    </row>
    <row r="821" spans="2:2" x14ac:dyDescent="0.25">
      <c r="B821" s="156"/>
    </row>
    <row r="822" spans="2:2" x14ac:dyDescent="0.25">
      <c r="B822" s="156"/>
    </row>
    <row r="823" spans="2:2" x14ac:dyDescent="0.25">
      <c r="B823" s="156"/>
    </row>
    <row r="824" spans="2:2" x14ac:dyDescent="0.25">
      <c r="B824" s="156"/>
    </row>
    <row r="825" spans="2:2" x14ac:dyDescent="0.25">
      <c r="B825" s="156"/>
    </row>
    <row r="826" spans="2:2" x14ac:dyDescent="0.25">
      <c r="B826" s="156"/>
    </row>
    <row r="827" spans="2:2" x14ac:dyDescent="0.25">
      <c r="B827" s="156"/>
    </row>
    <row r="828" spans="2:2" x14ac:dyDescent="0.25">
      <c r="B828" s="156"/>
    </row>
    <row r="829" spans="2:2" x14ac:dyDescent="0.25">
      <c r="B829" s="156"/>
    </row>
    <row r="830" spans="2:2" x14ac:dyDescent="0.25">
      <c r="B830" s="156"/>
    </row>
    <row r="831" spans="2:2" x14ac:dyDescent="0.25">
      <c r="B831" s="156"/>
    </row>
    <row r="832" spans="2:2" x14ac:dyDescent="0.25">
      <c r="B832" s="156"/>
    </row>
    <row r="833" spans="2:2" x14ac:dyDescent="0.25">
      <c r="B833" s="156"/>
    </row>
    <row r="834" spans="2:2" x14ac:dyDescent="0.25">
      <c r="B834" s="156"/>
    </row>
    <row r="835" spans="2:2" x14ac:dyDescent="0.25">
      <c r="B835" s="156"/>
    </row>
    <row r="836" spans="2:2" x14ac:dyDescent="0.25">
      <c r="B836" s="156"/>
    </row>
    <row r="837" spans="2:2" x14ac:dyDescent="0.25">
      <c r="B837" s="156"/>
    </row>
    <row r="838" spans="2:2" x14ac:dyDescent="0.25">
      <c r="B838" s="156"/>
    </row>
    <row r="839" spans="2:2" x14ac:dyDescent="0.25">
      <c r="B839" s="156"/>
    </row>
    <row r="840" spans="2:2" x14ac:dyDescent="0.25">
      <c r="B840" s="156"/>
    </row>
    <row r="841" spans="2:2" x14ac:dyDescent="0.25">
      <c r="B841" s="156"/>
    </row>
    <row r="842" spans="2:2" x14ac:dyDescent="0.25">
      <c r="B842" s="156"/>
    </row>
    <row r="843" spans="2:2" x14ac:dyDescent="0.25">
      <c r="B843" s="156"/>
    </row>
    <row r="844" spans="2:2" x14ac:dyDescent="0.25">
      <c r="B844" s="156"/>
    </row>
    <row r="845" spans="2:2" x14ac:dyDescent="0.25">
      <c r="B845" s="156"/>
    </row>
    <row r="846" spans="2:2" x14ac:dyDescent="0.25">
      <c r="B846" s="156"/>
    </row>
    <row r="847" spans="2:2" x14ac:dyDescent="0.25">
      <c r="B847" s="156"/>
    </row>
    <row r="848" spans="2:2" x14ac:dyDescent="0.25">
      <c r="B848" s="156"/>
    </row>
    <row r="849" spans="2:2" x14ac:dyDescent="0.25">
      <c r="B849" s="156"/>
    </row>
    <row r="850" spans="2:2" x14ac:dyDescent="0.25">
      <c r="B850" s="156"/>
    </row>
    <row r="851" spans="2:2" x14ac:dyDescent="0.25">
      <c r="B851" s="156"/>
    </row>
    <row r="852" spans="2:2" x14ac:dyDescent="0.25">
      <c r="B852" s="156"/>
    </row>
    <row r="853" spans="2:2" x14ac:dyDescent="0.25">
      <c r="B853" s="156"/>
    </row>
    <row r="854" spans="2:2" x14ac:dyDescent="0.25">
      <c r="B854" s="156"/>
    </row>
    <row r="855" spans="2:2" x14ac:dyDescent="0.25">
      <c r="B855" s="156"/>
    </row>
    <row r="856" spans="2:2" x14ac:dyDescent="0.25">
      <c r="B856" s="156"/>
    </row>
    <row r="857" spans="2:2" x14ac:dyDescent="0.25">
      <c r="B857" s="156"/>
    </row>
    <row r="858" spans="2:2" x14ac:dyDescent="0.25">
      <c r="B858" s="156"/>
    </row>
    <row r="859" spans="2:2" x14ac:dyDescent="0.25">
      <c r="B859" s="156"/>
    </row>
    <row r="860" spans="2:2" x14ac:dyDescent="0.25">
      <c r="B860" s="156"/>
    </row>
    <row r="861" spans="2:2" x14ac:dyDescent="0.25">
      <c r="B861" s="156"/>
    </row>
    <row r="862" spans="2:2" x14ac:dyDescent="0.25">
      <c r="B862" s="156"/>
    </row>
    <row r="863" spans="2:2" x14ac:dyDescent="0.25">
      <c r="B863" s="156"/>
    </row>
    <row r="864" spans="2:2" x14ac:dyDescent="0.25">
      <c r="B864" s="156"/>
    </row>
    <row r="865" spans="2:2" x14ac:dyDescent="0.25">
      <c r="B865" s="156"/>
    </row>
    <row r="866" spans="2:2" x14ac:dyDescent="0.25">
      <c r="B866" s="156"/>
    </row>
    <row r="867" spans="2:2" x14ac:dyDescent="0.25">
      <c r="B867" s="156"/>
    </row>
    <row r="868" spans="2:2" x14ac:dyDescent="0.25">
      <c r="B868" s="156"/>
    </row>
    <row r="869" spans="2:2" x14ac:dyDescent="0.25">
      <c r="B869" s="156"/>
    </row>
    <row r="870" spans="2:2" x14ac:dyDescent="0.25">
      <c r="B870" s="156"/>
    </row>
    <row r="871" spans="2:2" x14ac:dyDescent="0.25">
      <c r="B871" s="156"/>
    </row>
    <row r="872" spans="2:2" x14ac:dyDescent="0.25">
      <c r="B872" s="156"/>
    </row>
    <row r="873" spans="2:2" x14ac:dyDescent="0.25">
      <c r="B873" s="156"/>
    </row>
    <row r="874" spans="2:2" x14ac:dyDescent="0.25">
      <c r="B874" s="156"/>
    </row>
    <row r="875" spans="2:2" x14ac:dyDescent="0.25">
      <c r="B875" s="156"/>
    </row>
    <row r="876" spans="2:2" x14ac:dyDescent="0.25">
      <c r="B876" s="156"/>
    </row>
    <row r="877" spans="2:2" x14ac:dyDescent="0.25">
      <c r="B877" s="156"/>
    </row>
    <row r="878" spans="2:2" x14ac:dyDescent="0.25">
      <c r="B878" s="156"/>
    </row>
    <row r="879" spans="2:2" x14ac:dyDescent="0.25">
      <c r="B879" s="156"/>
    </row>
    <row r="880" spans="2:2" x14ac:dyDescent="0.25">
      <c r="B880" s="156"/>
    </row>
    <row r="881" spans="2:2" x14ac:dyDescent="0.25">
      <c r="B881" s="156"/>
    </row>
    <row r="882" spans="2:2" x14ac:dyDescent="0.25">
      <c r="B882" s="156"/>
    </row>
    <row r="883" spans="2:2" x14ac:dyDescent="0.25">
      <c r="B883" s="156"/>
    </row>
    <row r="884" spans="2:2" x14ac:dyDescent="0.25">
      <c r="B884" s="156"/>
    </row>
    <row r="885" spans="2:2" x14ac:dyDescent="0.25">
      <c r="B885" s="156"/>
    </row>
    <row r="886" spans="2:2" x14ac:dyDescent="0.25">
      <c r="B886" s="156"/>
    </row>
    <row r="887" spans="2:2" x14ac:dyDescent="0.25">
      <c r="B887" s="156"/>
    </row>
    <row r="888" spans="2:2" x14ac:dyDescent="0.25">
      <c r="B888" s="156"/>
    </row>
    <row r="889" spans="2:2" x14ac:dyDescent="0.25">
      <c r="B889" s="156"/>
    </row>
    <row r="890" spans="2:2" x14ac:dyDescent="0.25">
      <c r="B890" s="156"/>
    </row>
    <row r="891" spans="2:2" x14ac:dyDescent="0.25">
      <c r="B891" s="156"/>
    </row>
    <row r="892" spans="2:2" x14ac:dyDescent="0.25">
      <c r="B892" s="156"/>
    </row>
    <row r="893" spans="2:2" x14ac:dyDescent="0.25">
      <c r="B893" s="156"/>
    </row>
    <row r="894" spans="2:2" x14ac:dyDescent="0.25">
      <c r="B894" s="156"/>
    </row>
    <row r="895" spans="2:2" x14ac:dyDescent="0.25">
      <c r="B895" s="156"/>
    </row>
    <row r="896" spans="2:2" x14ac:dyDescent="0.25">
      <c r="B896" s="156"/>
    </row>
    <row r="897" spans="2:2" x14ac:dyDescent="0.25">
      <c r="B897" s="156"/>
    </row>
    <row r="898" spans="2:2" x14ac:dyDescent="0.25">
      <c r="B898" s="156"/>
    </row>
    <row r="899" spans="2:2" x14ac:dyDescent="0.25">
      <c r="B899" s="156"/>
    </row>
    <row r="900" spans="2:2" x14ac:dyDescent="0.25">
      <c r="B900" s="156"/>
    </row>
    <row r="901" spans="2:2" x14ac:dyDescent="0.25">
      <c r="B901" s="156"/>
    </row>
    <row r="902" spans="2:2" x14ac:dyDescent="0.25">
      <c r="B902" s="156"/>
    </row>
    <row r="903" spans="2:2" x14ac:dyDescent="0.25">
      <c r="B903" s="156"/>
    </row>
    <row r="904" spans="2:2" x14ac:dyDescent="0.25">
      <c r="B904" s="156"/>
    </row>
    <row r="905" spans="2:2" x14ac:dyDescent="0.25">
      <c r="B905" s="156"/>
    </row>
    <row r="906" spans="2:2" x14ac:dyDescent="0.25">
      <c r="B906" s="156"/>
    </row>
    <row r="907" spans="2:2" x14ac:dyDescent="0.25">
      <c r="B907" s="156"/>
    </row>
    <row r="908" spans="2:2" x14ac:dyDescent="0.25">
      <c r="B908" s="156"/>
    </row>
    <row r="909" spans="2:2" x14ac:dyDescent="0.25">
      <c r="B909" s="156"/>
    </row>
    <row r="910" spans="2:2" x14ac:dyDescent="0.25">
      <c r="B910" s="156"/>
    </row>
    <row r="911" spans="2:2" x14ac:dyDescent="0.25">
      <c r="B911" s="156"/>
    </row>
    <row r="912" spans="2:2" x14ac:dyDescent="0.25">
      <c r="B912" s="156"/>
    </row>
    <row r="913" spans="2:2" x14ac:dyDescent="0.25">
      <c r="B913" s="156"/>
    </row>
    <row r="914" spans="2:2" x14ac:dyDescent="0.25">
      <c r="B914" s="156"/>
    </row>
    <row r="915" spans="2:2" x14ac:dyDescent="0.25">
      <c r="B915" s="156"/>
    </row>
    <row r="916" spans="2:2" x14ac:dyDescent="0.25">
      <c r="B916" s="156"/>
    </row>
    <row r="917" spans="2:2" x14ac:dyDescent="0.25">
      <c r="B917" s="156"/>
    </row>
    <row r="918" spans="2:2" x14ac:dyDescent="0.25">
      <c r="B918" s="156"/>
    </row>
    <row r="919" spans="2:2" x14ac:dyDescent="0.25">
      <c r="B919" s="156"/>
    </row>
    <row r="920" spans="2:2" x14ac:dyDescent="0.25">
      <c r="B920" s="156"/>
    </row>
    <row r="921" spans="2:2" x14ac:dyDescent="0.25">
      <c r="B921" s="156"/>
    </row>
    <row r="922" spans="2:2" x14ac:dyDescent="0.25">
      <c r="B922" s="156"/>
    </row>
    <row r="923" spans="2:2" x14ac:dyDescent="0.25">
      <c r="B923" s="156"/>
    </row>
    <row r="924" spans="2:2" x14ac:dyDescent="0.25">
      <c r="B924" s="156"/>
    </row>
    <row r="925" spans="2:2" x14ac:dyDescent="0.25">
      <c r="B925" s="156"/>
    </row>
    <row r="926" spans="2:2" x14ac:dyDescent="0.25">
      <c r="B926" s="156"/>
    </row>
    <row r="927" spans="2:2" x14ac:dyDescent="0.25">
      <c r="B927" s="156"/>
    </row>
    <row r="928" spans="2:2" x14ac:dyDescent="0.25">
      <c r="B928" s="156"/>
    </row>
    <row r="929" spans="2:2" x14ac:dyDescent="0.25">
      <c r="B929" s="156"/>
    </row>
    <row r="930" spans="2:2" x14ac:dyDescent="0.25">
      <c r="B930" s="156"/>
    </row>
    <row r="931" spans="2:2" x14ac:dyDescent="0.25">
      <c r="B931" s="156"/>
    </row>
    <row r="932" spans="2:2" x14ac:dyDescent="0.25">
      <c r="B932" s="156"/>
    </row>
    <row r="933" spans="2:2" x14ac:dyDescent="0.25">
      <c r="B933" s="156"/>
    </row>
    <row r="934" spans="2:2" x14ac:dyDescent="0.25">
      <c r="B934" s="156"/>
    </row>
    <row r="935" spans="2:2" x14ac:dyDescent="0.25">
      <c r="B935" s="156"/>
    </row>
    <row r="936" spans="2:2" x14ac:dyDescent="0.25">
      <c r="B936" s="156"/>
    </row>
    <row r="937" spans="2:2" x14ac:dyDescent="0.25">
      <c r="B937" s="156"/>
    </row>
    <row r="938" spans="2:2" x14ac:dyDescent="0.25">
      <c r="B938" s="156"/>
    </row>
    <row r="939" spans="2:2" x14ac:dyDescent="0.25">
      <c r="B939" s="156"/>
    </row>
    <row r="940" spans="2:2" x14ac:dyDescent="0.25">
      <c r="B940" s="156"/>
    </row>
    <row r="941" spans="2:2" x14ac:dyDescent="0.25">
      <c r="B941" s="156"/>
    </row>
    <row r="942" spans="2:2" x14ac:dyDescent="0.25">
      <c r="B942" s="156"/>
    </row>
    <row r="943" spans="2:2" x14ac:dyDescent="0.25">
      <c r="B943" s="156"/>
    </row>
    <row r="944" spans="2:2" x14ac:dyDescent="0.25">
      <c r="B944" s="156"/>
    </row>
    <row r="945" spans="2:2" x14ac:dyDescent="0.25">
      <c r="B945" s="156"/>
    </row>
    <row r="946" spans="2:2" x14ac:dyDescent="0.25">
      <c r="B946" s="156"/>
    </row>
    <row r="947" spans="2:2" x14ac:dyDescent="0.25">
      <c r="B947" s="156"/>
    </row>
    <row r="948" spans="2:2" x14ac:dyDescent="0.25">
      <c r="B948" s="156"/>
    </row>
    <row r="949" spans="2:2" x14ac:dyDescent="0.25">
      <c r="B949" s="156"/>
    </row>
    <row r="950" spans="2:2" x14ac:dyDescent="0.25">
      <c r="B950" s="156"/>
    </row>
    <row r="951" spans="2:2" x14ac:dyDescent="0.25">
      <c r="B951" s="156"/>
    </row>
    <row r="952" spans="2:2" x14ac:dyDescent="0.25">
      <c r="B952" s="156"/>
    </row>
    <row r="953" spans="2:2" x14ac:dyDescent="0.25">
      <c r="B953" s="156"/>
    </row>
    <row r="954" spans="2:2" x14ac:dyDescent="0.25">
      <c r="B954" s="156"/>
    </row>
    <row r="955" spans="2:2" x14ac:dyDescent="0.25">
      <c r="B955" s="156"/>
    </row>
    <row r="956" spans="2:2" x14ac:dyDescent="0.25">
      <c r="B956" s="156"/>
    </row>
    <row r="957" spans="2:2" x14ac:dyDescent="0.25">
      <c r="B957" s="156"/>
    </row>
    <row r="958" spans="2:2" x14ac:dyDescent="0.25">
      <c r="B958" s="156"/>
    </row>
    <row r="959" spans="2:2" x14ac:dyDescent="0.25">
      <c r="B959" s="156"/>
    </row>
    <row r="960" spans="2:2" x14ac:dyDescent="0.25">
      <c r="B960" s="156"/>
    </row>
    <row r="961" spans="2:2" x14ac:dyDescent="0.25">
      <c r="B961" s="156"/>
    </row>
    <row r="962" spans="2:2" x14ac:dyDescent="0.25">
      <c r="B962" s="156"/>
    </row>
    <row r="963" spans="2:2" x14ac:dyDescent="0.25">
      <c r="B963" s="156"/>
    </row>
    <row r="964" spans="2:2" x14ac:dyDescent="0.25">
      <c r="B964" s="156"/>
    </row>
    <row r="965" spans="2:2" x14ac:dyDescent="0.25">
      <c r="B965" s="156"/>
    </row>
    <row r="966" spans="2:2" x14ac:dyDescent="0.25">
      <c r="B966" s="156"/>
    </row>
    <row r="967" spans="2:2" x14ac:dyDescent="0.25">
      <c r="B967" s="156"/>
    </row>
    <row r="968" spans="2:2" x14ac:dyDescent="0.25">
      <c r="B968" s="156"/>
    </row>
    <row r="969" spans="2:2" x14ac:dyDescent="0.25">
      <c r="B969" s="156"/>
    </row>
    <row r="970" spans="2:2" x14ac:dyDescent="0.25">
      <c r="B970" s="156"/>
    </row>
    <row r="971" spans="2:2" x14ac:dyDescent="0.25">
      <c r="B971" s="156"/>
    </row>
    <row r="972" spans="2:2" x14ac:dyDescent="0.25">
      <c r="B972" s="156"/>
    </row>
    <row r="973" spans="2:2" x14ac:dyDescent="0.25">
      <c r="B973" s="156"/>
    </row>
    <row r="974" spans="2:2" x14ac:dyDescent="0.25">
      <c r="B974" s="156"/>
    </row>
    <row r="975" spans="2:2" x14ac:dyDescent="0.25">
      <c r="B975" s="156"/>
    </row>
    <row r="976" spans="2:2" x14ac:dyDescent="0.25">
      <c r="B976" s="156"/>
    </row>
    <row r="977" spans="2:2" x14ac:dyDescent="0.25">
      <c r="B977" s="156"/>
    </row>
    <row r="978" spans="2:2" x14ac:dyDescent="0.25">
      <c r="B978" s="156"/>
    </row>
    <row r="979" spans="2:2" x14ac:dyDescent="0.25">
      <c r="B979" s="156"/>
    </row>
    <row r="980" spans="2:2" x14ac:dyDescent="0.25">
      <c r="B980" s="156"/>
    </row>
    <row r="981" spans="2:2" x14ac:dyDescent="0.25">
      <c r="B981" s="156"/>
    </row>
    <row r="982" spans="2:2" x14ac:dyDescent="0.25">
      <c r="B982" s="156"/>
    </row>
    <row r="983" spans="2:2" x14ac:dyDescent="0.25">
      <c r="B983" s="156"/>
    </row>
    <row r="984" spans="2:2" x14ac:dyDescent="0.25">
      <c r="B984" s="156"/>
    </row>
    <row r="985" spans="2:2" x14ac:dyDescent="0.25">
      <c r="B985" s="156"/>
    </row>
    <row r="986" spans="2:2" x14ac:dyDescent="0.25">
      <c r="B986" s="156"/>
    </row>
    <row r="987" spans="2:2" x14ac:dyDescent="0.25">
      <c r="B987" s="156"/>
    </row>
    <row r="988" spans="2:2" x14ac:dyDescent="0.25">
      <c r="B988" s="156"/>
    </row>
    <row r="989" spans="2:2" x14ac:dyDescent="0.25">
      <c r="B989" s="156"/>
    </row>
    <row r="990" spans="2:2" x14ac:dyDescent="0.25">
      <c r="B990" s="156"/>
    </row>
    <row r="991" spans="2:2" x14ac:dyDescent="0.25">
      <c r="B991" s="156"/>
    </row>
    <row r="992" spans="2:2" x14ac:dyDescent="0.25">
      <c r="B992" s="156"/>
    </row>
    <row r="993" spans="2:2" x14ac:dyDescent="0.25">
      <c r="B993" s="156"/>
    </row>
    <row r="994" spans="2:2" x14ac:dyDescent="0.25">
      <c r="B994" s="156"/>
    </row>
    <row r="995" spans="2:2" x14ac:dyDescent="0.25">
      <c r="B995" s="156"/>
    </row>
    <row r="996" spans="2:2" x14ac:dyDescent="0.25">
      <c r="B996" s="156"/>
    </row>
    <row r="997" spans="2:2" x14ac:dyDescent="0.25">
      <c r="B997" s="156"/>
    </row>
    <row r="998" spans="2:2" x14ac:dyDescent="0.25">
      <c r="B998" s="156"/>
    </row>
    <row r="999" spans="2:2" x14ac:dyDescent="0.25">
      <c r="B999" s="156"/>
    </row>
    <row r="1000" spans="2:2" x14ac:dyDescent="0.25">
      <c r="B1000" s="156"/>
    </row>
    <row r="1001" spans="2:2" x14ac:dyDescent="0.25">
      <c r="B1001" s="156"/>
    </row>
    <row r="1002" spans="2:2" x14ac:dyDescent="0.25">
      <c r="B1002" s="156"/>
    </row>
    <row r="1003" spans="2:2" x14ac:dyDescent="0.25">
      <c r="B1003" s="156"/>
    </row>
    <row r="1004" spans="2:2" x14ac:dyDescent="0.25">
      <c r="B1004" s="156"/>
    </row>
    <row r="1005" spans="2:2" x14ac:dyDescent="0.25">
      <c r="B1005" s="156"/>
    </row>
    <row r="1006" spans="2:2" x14ac:dyDescent="0.25">
      <c r="B1006" s="156"/>
    </row>
    <row r="1007" spans="2:2" x14ac:dyDescent="0.25">
      <c r="B1007" s="156"/>
    </row>
    <row r="1008" spans="2:2" x14ac:dyDescent="0.25">
      <c r="B1008" s="156"/>
    </row>
    <row r="1009" spans="2:2" x14ac:dyDescent="0.25">
      <c r="B1009" s="156"/>
    </row>
    <row r="1010" spans="2:2" x14ac:dyDescent="0.25">
      <c r="B1010" s="156"/>
    </row>
    <row r="1011" spans="2:2" x14ac:dyDescent="0.25">
      <c r="B1011" s="156"/>
    </row>
    <row r="1012" spans="2:2" x14ac:dyDescent="0.25">
      <c r="B1012" s="156"/>
    </row>
    <row r="1013" spans="2:2" x14ac:dyDescent="0.25">
      <c r="B1013" s="156"/>
    </row>
    <row r="1014" spans="2:2" x14ac:dyDescent="0.25">
      <c r="B1014" s="156"/>
    </row>
    <row r="1015" spans="2:2" x14ac:dyDescent="0.25">
      <c r="B1015" s="156"/>
    </row>
    <row r="1016" spans="2:2" x14ac:dyDescent="0.25">
      <c r="B1016" s="156"/>
    </row>
    <row r="1017" spans="2:2" x14ac:dyDescent="0.25">
      <c r="B1017" s="156"/>
    </row>
    <row r="1018" spans="2:2" x14ac:dyDescent="0.25">
      <c r="B1018" s="156"/>
    </row>
    <row r="1019" spans="2:2" x14ac:dyDescent="0.25">
      <c r="B1019" s="156"/>
    </row>
    <row r="1020" spans="2:2" x14ac:dyDescent="0.25">
      <c r="B1020" s="156"/>
    </row>
    <row r="1021" spans="2:2" x14ac:dyDescent="0.25">
      <c r="B1021" s="156"/>
    </row>
    <row r="1022" spans="2:2" x14ac:dyDescent="0.25">
      <c r="B1022" s="156"/>
    </row>
    <row r="1023" spans="2:2" x14ac:dyDescent="0.25">
      <c r="B1023" s="156"/>
    </row>
    <row r="1024" spans="2:2" x14ac:dyDescent="0.25">
      <c r="B1024" s="156"/>
    </row>
    <row r="1025" spans="2:2" x14ac:dyDescent="0.25">
      <c r="B1025" s="156"/>
    </row>
    <row r="1026" spans="2:2" x14ac:dyDescent="0.25">
      <c r="B1026" s="156"/>
    </row>
    <row r="1027" spans="2:2" x14ac:dyDescent="0.25">
      <c r="B1027" s="156"/>
    </row>
    <row r="1028" spans="2:2" x14ac:dyDescent="0.25">
      <c r="B1028" s="156"/>
    </row>
    <row r="1029" spans="2:2" x14ac:dyDescent="0.25">
      <c r="B1029" s="156"/>
    </row>
    <row r="1030" spans="2:2" x14ac:dyDescent="0.25">
      <c r="B1030" s="156"/>
    </row>
    <row r="1031" spans="2:2" x14ac:dyDescent="0.25">
      <c r="B1031" s="156"/>
    </row>
    <row r="1032" spans="2:2" x14ac:dyDescent="0.25">
      <c r="B1032" s="156"/>
    </row>
    <row r="1033" spans="2:2" x14ac:dyDescent="0.25">
      <c r="B1033" s="156"/>
    </row>
    <row r="1034" spans="2:2" x14ac:dyDescent="0.25">
      <c r="B1034" s="156"/>
    </row>
    <row r="1035" spans="2:2" x14ac:dyDescent="0.25">
      <c r="B1035" s="156"/>
    </row>
    <row r="1036" spans="2:2" x14ac:dyDescent="0.25">
      <c r="B1036" s="156"/>
    </row>
    <row r="1037" spans="2:2" x14ac:dyDescent="0.25">
      <c r="B1037" s="156"/>
    </row>
    <row r="1038" spans="2:2" x14ac:dyDescent="0.25">
      <c r="B1038" s="156"/>
    </row>
    <row r="1039" spans="2:2" x14ac:dyDescent="0.25">
      <c r="B1039" s="156"/>
    </row>
    <row r="1040" spans="2:2" x14ac:dyDescent="0.25">
      <c r="B1040" s="156"/>
    </row>
    <row r="1041" spans="2:2" x14ac:dyDescent="0.25">
      <c r="B1041" s="156"/>
    </row>
    <row r="1042" spans="2:2" x14ac:dyDescent="0.25">
      <c r="B1042" s="156"/>
    </row>
    <row r="1043" spans="2:2" x14ac:dyDescent="0.25">
      <c r="B1043" s="156"/>
    </row>
    <row r="1044" spans="2:2" x14ac:dyDescent="0.25">
      <c r="B1044" s="156"/>
    </row>
    <row r="1045" spans="2:2" x14ac:dyDescent="0.25">
      <c r="B1045" s="156"/>
    </row>
    <row r="1046" spans="2:2" x14ac:dyDescent="0.25">
      <c r="B1046" s="156"/>
    </row>
    <row r="1047" spans="2:2" x14ac:dyDescent="0.25">
      <c r="B1047" s="156"/>
    </row>
    <row r="1048" spans="2:2" x14ac:dyDescent="0.25">
      <c r="B1048" s="156"/>
    </row>
    <row r="1049" spans="2:2" x14ac:dyDescent="0.25">
      <c r="B1049" s="156"/>
    </row>
    <row r="1050" spans="2:2" x14ac:dyDescent="0.25">
      <c r="B1050" s="156"/>
    </row>
    <row r="1051" spans="2:2" x14ac:dyDescent="0.25">
      <c r="B1051" s="156"/>
    </row>
    <row r="1052" spans="2:2" x14ac:dyDescent="0.25">
      <c r="B1052" s="156"/>
    </row>
    <row r="1053" spans="2:2" x14ac:dyDescent="0.25">
      <c r="B1053" s="156"/>
    </row>
    <row r="1054" spans="2:2" x14ac:dyDescent="0.25">
      <c r="B1054" s="156"/>
    </row>
    <row r="1055" spans="2:2" x14ac:dyDescent="0.25">
      <c r="B1055" s="156"/>
    </row>
    <row r="1056" spans="2:2" x14ac:dyDescent="0.25">
      <c r="B1056" s="156"/>
    </row>
    <row r="1057" spans="2:2" x14ac:dyDescent="0.25">
      <c r="B1057" s="156"/>
    </row>
    <row r="1058" spans="2:2" x14ac:dyDescent="0.25">
      <c r="B1058" s="156"/>
    </row>
    <row r="1059" spans="2:2" x14ac:dyDescent="0.25">
      <c r="B1059" s="156"/>
    </row>
    <row r="1060" spans="2:2" x14ac:dyDescent="0.25">
      <c r="B1060" s="156"/>
    </row>
    <row r="1061" spans="2:2" x14ac:dyDescent="0.25">
      <c r="B1061" s="156"/>
    </row>
    <row r="1062" spans="2:2" x14ac:dyDescent="0.25">
      <c r="B1062" s="156"/>
    </row>
    <row r="1063" spans="2:2" x14ac:dyDescent="0.25">
      <c r="B1063" s="156"/>
    </row>
    <row r="1064" spans="2:2" x14ac:dyDescent="0.25">
      <c r="B1064" s="156"/>
    </row>
    <row r="1065" spans="2:2" x14ac:dyDescent="0.25">
      <c r="B1065" s="156"/>
    </row>
    <row r="1066" spans="2:2" x14ac:dyDescent="0.25">
      <c r="B1066" s="156"/>
    </row>
    <row r="1067" spans="2:2" x14ac:dyDescent="0.25">
      <c r="B1067" s="156"/>
    </row>
    <row r="1068" spans="2:2" x14ac:dyDescent="0.25">
      <c r="B1068" s="156"/>
    </row>
    <row r="1069" spans="2:2" x14ac:dyDescent="0.25">
      <c r="B1069" s="156"/>
    </row>
    <row r="1070" spans="2:2" x14ac:dyDescent="0.25">
      <c r="B1070" s="156"/>
    </row>
    <row r="1071" spans="2:2" x14ac:dyDescent="0.25">
      <c r="B1071" s="156"/>
    </row>
    <row r="1072" spans="2:2" x14ac:dyDescent="0.25">
      <c r="B1072" s="156"/>
    </row>
    <row r="1073" spans="2:2" x14ac:dyDescent="0.25">
      <c r="B1073" s="156"/>
    </row>
    <row r="1074" spans="2:2" x14ac:dyDescent="0.25">
      <c r="B1074" s="156"/>
    </row>
    <row r="1075" spans="2:2" x14ac:dyDescent="0.25">
      <c r="B1075" s="156"/>
    </row>
    <row r="1076" spans="2:2" x14ac:dyDescent="0.25">
      <c r="B1076" s="156"/>
    </row>
    <row r="1077" spans="2:2" x14ac:dyDescent="0.25">
      <c r="B1077" s="156"/>
    </row>
    <row r="1078" spans="2:2" x14ac:dyDescent="0.25">
      <c r="B1078" s="156"/>
    </row>
    <row r="1079" spans="2:2" x14ac:dyDescent="0.25">
      <c r="B1079" s="156"/>
    </row>
    <row r="1080" spans="2:2" x14ac:dyDescent="0.25">
      <c r="B1080" s="156"/>
    </row>
    <row r="1081" spans="2:2" x14ac:dyDescent="0.25">
      <c r="B1081" s="156"/>
    </row>
    <row r="1082" spans="2:2" x14ac:dyDescent="0.25">
      <c r="B1082" s="156"/>
    </row>
    <row r="1083" spans="2:2" x14ac:dyDescent="0.25">
      <c r="B1083" s="156"/>
    </row>
    <row r="1084" spans="2:2" x14ac:dyDescent="0.25">
      <c r="B1084" s="156"/>
    </row>
    <row r="1085" spans="2:2" x14ac:dyDescent="0.25">
      <c r="B1085" s="156"/>
    </row>
    <row r="1086" spans="2:2" x14ac:dyDescent="0.25">
      <c r="B1086" s="156"/>
    </row>
    <row r="1087" spans="2:2" x14ac:dyDescent="0.25">
      <c r="B1087" s="156"/>
    </row>
    <row r="1088" spans="2:2" x14ac:dyDescent="0.25">
      <c r="B1088" s="156"/>
    </row>
    <row r="1089" spans="2:2" x14ac:dyDescent="0.25">
      <c r="B1089" s="156"/>
    </row>
    <row r="1090" spans="2:2" x14ac:dyDescent="0.25">
      <c r="B1090" s="156"/>
    </row>
    <row r="1091" spans="2:2" x14ac:dyDescent="0.25">
      <c r="B1091" s="156"/>
    </row>
    <row r="1092" spans="2:2" x14ac:dyDescent="0.25">
      <c r="B1092" s="156"/>
    </row>
    <row r="1093" spans="2:2" x14ac:dyDescent="0.25">
      <c r="B1093" s="156"/>
    </row>
    <row r="1094" spans="2:2" x14ac:dyDescent="0.25">
      <c r="B1094" s="156"/>
    </row>
    <row r="1095" spans="2:2" x14ac:dyDescent="0.25">
      <c r="B1095" s="156"/>
    </row>
    <row r="1096" spans="2:2" x14ac:dyDescent="0.25">
      <c r="B1096" s="156"/>
    </row>
    <row r="1097" spans="2:2" x14ac:dyDescent="0.25">
      <c r="B1097" s="156"/>
    </row>
    <row r="1098" spans="2:2" x14ac:dyDescent="0.25">
      <c r="B1098" s="156"/>
    </row>
    <row r="1099" spans="2:2" x14ac:dyDescent="0.25">
      <c r="B1099" s="156"/>
    </row>
    <row r="1100" spans="2:2" x14ac:dyDescent="0.25">
      <c r="B1100" s="156"/>
    </row>
    <row r="1101" spans="2:2" x14ac:dyDescent="0.25">
      <c r="B1101" s="156"/>
    </row>
    <row r="1102" spans="2:2" x14ac:dyDescent="0.25">
      <c r="B1102" s="156"/>
    </row>
    <row r="1103" spans="2:2" x14ac:dyDescent="0.25">
      <c r="B1103" s="156"/>
    </row>
    <row r="1104" spans="2:2" x14ac:dyDescent="0.25">
      <c r="B1104" s="156"/>
    </row>
    <row r="1105" spans="2:2" x14ac:dyDescent="0.25">
      <c r="B1105" s="156"/>
    </row>
    <row r="1106" spans="2:2" x14ac:dyDescent="0.25">
      <c r="B1106" s="156"/>
    </row>
    <row r="1107" spans="2:2" x14ac:dyDescent="0.25">
      <c r="B1107" s="156"/>
    </row>
    <row r="1108" spans="2:2" x14ac:dyDescent="0.25">
      <c r="B1108" s="156"/>
    </row>
    <row r="1109" spans="2:2" x14ac:dyDescent="0.25">
      <c r="B1109" s="156"/>
    </row>
    <row r="1110" spans="2:2" x14ac:dyDescent="0.25">
      <c r="B1110" s="156"/>
    </row>
    <row r="1111" spans="2:2" x14ac:dyDescent="0.25">
      <c r="B1111" s="156"/>
    </row>
    <row r="1112" spans="2:2" x14ac:dyDescent="0.25">
      <c r="B1112" s="156"/>
    </row>
    <row r="1113" spans="2:2" x14ac:dyDescent="0.25">
      <c r="B1113" s="156"/>
    </row>
    <row r="1114" spans="2:2" x14ac:dyDescent="0.25">
      <c r="B1114" s="156"/>
    </row>
    <row r="1115" spans="2:2" x14ac:dyDescent="0.25">
      <c r="B1115" s="156"/>
    </row>
    <row r="1116" spans="2:2" x14ac:dyDescent="0.25">
      <c r="B1116" s="156"/>
    </row>
    <row r="1117" spans="2:2" x14ac:dyDescent="0.25">
      <c r="B1117" s="156"/>
    </row>
    <row r="1118" spans="2:2" x14ac:dyDescent="0.25">
      <c r="B1118" s="156"/>
    </row>
    <row r="1119" spans="2:2" x14ac:dyDescent="0.25">
      <c r="B1119" s="156"/>
    </row>
    <row r="1120" spans="2:2" x14ac:dyDescent="0.25">
      <c r="B1120" s="156"/>
    </row>
    <row r="1121" spans="2:2" x14ac:dyDescent="0.25">
      <c r="B1121" s="156"/>
    </row>
    <row r="1122" spans="2:2" x14ac:dyDescent="0.25">
      <c r="B1122" s="156"/>
    </row>
    <row r="1123" spans="2:2" x14ac:dyDescent="0.25">
      <c r="B1123" s="156"/>
    </row>
    <row r="1124" spans="2:2" x14ac:dyDescent="0.25">
      <c r="B1124" s="156"/>
    </row>
    <row r="1125" spans="2:2" x14ac:dyDescent="0.25">
      <c r="B1125" s="156"/>
    </row>
    <row r="1126" spans="2:2" x14ac:dyDescent="0.25">
      <c r="B1126" s="156"/>
    </row>
    <row r="1127" spans="2:2" x14ac:dyDescent="0.25">
      <c r="B1127" s="156"/>
    </row>
    <row r="1128" spans="2:2" x14ac:dyDescent="0.25">
      <c r="B1128" s="156"/>
    </row>
    <row r="1129" spans="2:2" x14ac:dyDescent="0.25">
      <c r="B1129" s="156"/>
    </row>
    <row r="1130" spans="2:2" x14ac:dyDescent="0.25">
      <c r="B1130" s="156"/>
    </row>
    <row r="1131" spans="2:2" x14ac:dyDescent="0.25">
      <c r="B1131" s="156"/>
    </row>
    <row r="1132" spans="2:2" x14ac:dyDescent="0.25">
      <c r="B1132" s="156"/>
    </row>
    <row r="1133" spans="2:2" x14ac:dyDescent="0.25">
      <c r="B1133" s="156"/>
    </row>
    <row r="1134" spans="2:2" x14ac:dyDescent="0.25">
      <c r="B1134" s="156"/>
    </row>
    <row r="1135" spans="2:2" x14ac:dyDescent="0.25">
      <c r="B1135" s="156"/>
    </row>
    <row r="1136" spans="2:2" x14ac:dyDescent="0.25">
      <c r="B1136" s="156"/>
    </row>
    <row r="1137" spans="2:2" x14ac:dyDescent="0.25">
      <c r="B1137" s="156"/>
    </row>
    <row r="1138" spans="2:2" x14ac:dyDescent="0.25">
      <c r="B1138" s="156"/>
    </row>
    <row r="1139" spans="2:2" x14ac:dyDescent="0.25">
      <c r="B1139" s="156"/>
    </row>
    <row r="1140" spans="2:2" x14ac:dyDescent="0.25">
      <c r="B1140" s="156"/>
    </row>
    <row r="1141" spans="2:2" x14ac:dyDescent="0.25">
      <c r="B1141" s="156"/>
    </row>
    <row r="1142" spans="2:2" x14ac:dyDescent="0.25">
      <c r="B1142" s="156"/>
    </row>
    <row r="1143" spans="2:2" x14ac:dyDescent="0.25">
      <c r="B1143" s="156"/>
    </row>
    <row r="1144" spans="2:2" x14ac:dyDescent="0.25">
      <c r="B1144" s="156"/>
    </row>
    <row r="1145" spans="2:2" x14ac:dyDescent="0.25">
      <c r="B1145" s="156"/>
    </row>
    <row r="1146" spans="2:2" x14ac:dyDescent="0.25">
      <c r="B1146" s="156"/>
    </row>
    <row r="1147" spans="2:2" x14ac:dyDescent="0.25">
      <c r="B1147" s="156"/>
    </row>
    <row r="1148" spans="2:2" x14ac:dyDescent="0.25">
      <c r="B1148" s="156"/>
    </row>
    <row r="1149" spans="2:2" x14ac:dyDescent="0.25">
      <c r="B1149" s="156"/>
    </row>
    <row r="1150" spans="2:2" x14ac:dyDescent="0.25">
      <c r="B1150" s="156"/>
    </row>
    <row r="1151" spans="2:2" x14ac:dyDescent="0.25">
      <c r="B1151" s="156"/>
    </row>
    <row r="1152" spans="2:2" x14ac:dyDescent="0.25">
      <c r="B1152" s="156"/>
    </row>
    <row r="1153" spans="2:2" x14ac:dyDescent="0.25">
      <c r="B1153" s="156"/>
    </row>
    <row r="1154" spans="2:2" x14ac:dyDescent="0.25">
      <c r="B1154" s="156"/>
    </row>
    <row r="1155" spans="2:2" x14ac:dyDescent="0.25">
      <c r="B1155" s="156"/>
    </row>
    <row r="1156" spans="2:2" x14ac:dyDescent="0.25">
      <c r="B1156" s="156"/>
    </row>
    <row r="1157" spans="2:2" x14ac:dyDescent="0.25">
      <c r="B1157" s="156"/>
    </row>
    <row r="1158" spans="2:2" x14ac:dyDescent="0.25">
      <c r="B1158" s="156"/>
    </row>
    <row r="1159" spans="2:2" x14ac:dyDescent="0.25">
      <c r="B1159" s="156"/>
    </row>
    <row r="1160" spans="2:2" x14ac:dyDescent="0.25">
      <c r="B1160" s="156"/>
    </row>
    <row r="1161" spans="2:2" x14ac:dyDescent="0.25">
      <c r="B1161" s="156"/>
    </row>
    <row r="1162" spans="2:2" x14ac:dyDescent="0.25">
      <c r="B1162" s="156"/>
    </row>
    <row r="1163" spans="2:2" x14ac:dyDescent="0.25">
      <c r="B1163" s="156"/>
    </row>
    <row r="1164" spans="2:2" x14ac:dyDescent="0.25">
      <c r="B1164" s="156"/>
    </row>
    <row r="1165" spans="2:2" x14ac:dyDescent="0.25">
      <c r="B1165" s="156"/>
    </row>
    <row r="1166" spans="2:2" x14ac:dyDescent="0.25">
      <c r="B1166" s="156"/>
    </row>
    <row r="1167" spans="2:2" x14ac:dyDescent="0.25">
      <c r="B1167" s="156"/>
    </row>
    <row r="1168" spans="2:2" x14ac:dyDescent="0.25">
      <c r="B1168" s="156"/>
    </row>
    <row r="1169" spans="2:2" x14ac:dyDescent="0.25">
      <c r="B1169" s="156"/>
    </row>
    <row r="1170" spans="2:2" x14ac:dyDescent="0.25">
      <c r="B1170" s="156"/>
    </row>
    <row r="1171" spans="2:2" x14ac:dyDescent="0.25">
      <c r="B1171" s="156"/>
    </row>
    <row r="1172" spans="2:2" x14ac:dyDescent="0.25">
      <c r="B1172" s="156"/>
    </row>
    <row r="1173" spans="2:2" x14ac:dyDescent="0.25">
      <c r="B1173" s="156"/>
    </row>
    <row r="1174" spans="2:2" x14ac:dyDescent="0.25">
      <c r="B1174" s="156"/>
    </row>
    <row r="1175" spans="2:2" x14ac:dyDescent="0.25">
      <c r="B1175" s="156"/>
    </row>
    <row r="1176" spans="2:2" x14ac:dyDescent="0.25">
      <c r="B1176" s="156"/>
    </row>
    <row r="1177" spans="2:2" x14ac:dyDescent="0.25">
      <c r="B1177" s="156"/>
    </row>
    <row r="1178" spans="2:2" x14ac:dyDescent="0.25">
      <c r="B1178" s="156"/>
    </row>
    <row r="1179" spans="2:2" x14ac:dyDescent="0.25">
      <c r="B1179" s="156"/>
    </row>
    <row r="1180" spans="2:2" x14ac:dyDescent="0.25">
      <c r="B1180" s="156"/>
    </row>
    <row r="1181" spans="2:2" x14ac:dyDescent="0.25">
      <c r="B1181" s="156"/>
    </row>
    <row r="1182" spans="2:2" x14ac:dyDescent="0.25">
      <c r="B1182" s="156"/>
    </row>
    <row r="1183" spans="2:2" x14ac:dyDescent="0.25">
      <c r="B1183" s="156"/>
    </row>
    <row r="1184" spans="2:2" x14ac:dyDescent="0.25">
      <c r="B1184" s="156"/>
    </row>
    <row r="1185" spans="2:2" x14ac:dyDescent="0.25">
      <c r="B1185" s="156"/>
    </row>
    <row r="1186" spans="2:2" x14ac:dyDescent="0.25">
      <c r="B1186" s="156"/>
    </row>
    <row r="1187" spans="2:2" x14ac:dyDescent="0.25">
      <c r="B1187" s="156"/>
    </row>
    <row r="1188" spans="2:2" x14ac:dyDescent="0.25">
      <c r="B1188" s="156"/>
    </row>
    <row r="1189" spans="2:2" x14ac:dyDescent="0.25">
      <c r="B1189" s="156"/>
    </row>
    <row r="1190" spans="2:2" x14ac:dyDescent="0.25">
      <c r="B1190" s="156"/>
    </row>
    <row r="1191" spans="2:2" x14ac:dyDescent="0.25">
      <c r="B1191" s="156"/>
    </row>
    <row r="1192" spans="2:2" x14ac:dyDescent="0.25">
      <c r="B1192" s="156"/>
    </row>
    <row r="1193" spans="2:2" x14ac:dyDescent="0.25">
      <c r="B1193" s="156"/>
    </row>
    <row r="1194" spans="2:2" x14ac:dyDescent="0.25">
      <c r="B1194" s="156"/>
    </row>
    <row r="1195" spans="2:2" x14ac:dyDescent="0.25">
      <c r="B1195" s="156"/>
    </row>
    <row r="1196" spans="2:2" x14ac:dyDescent="0.25">
      <c r="B1196" s="156"/>
    </row>
    <row r="1197" spans="2:2" x14ac:dyDescent="0.25">
      <c r="B1197" s="156"/>
    </row>
    <row r="1198" spans="2:2" x14ac:dyDescent="0.25">
      <c r="B1198" s="156"/>
    </row>
    <row r="1199" spans="2:2" x14ac:dyDescent="0.25">
      <c r="B1199" s="156"/>
    </row>
    <row r="1200" spans="2:2" x14ac:dyDescent="0.25">
      <c r="B1200" s="156"/>
    </row>
    <row r="1201" spans="2:2" x14ac:dyDescent="0.25">
      <c r="B1201" s="156"/>
    </row>
    <row r="1202" spans="2:2" x14ac:dyDescent="0.25">
      <c r="B1202" s="156"/>
    </row>
    <row r="1203" spans="2:2" x14ac:dyDescent="0.25">
      <c r="B1203" s="156"/>
    </row>
    <row r="1204" spans="2:2" x14ac:dyDescent="0.25">
      <c r="B1204" s="156"/>
    </row>
    <row r="1205" spans="2:2" x14ac:dyDescent="0.25">
      <c r="B1205" s="156"/>
    </row>
    <row r="1206" spans="2:2" x14ac:dyDescent="0.25">
      <c r="B1206" s="156"/>
    </row>
    <row r="1207" spans="2:2" x14ac:dyDescent="0.25">
      <c r="B1207" s="156"/>
    </row>
    <row r="1208" spans="2:2" x14ac:dyDescent="0.25">
      <c r="B1208" s="156"/>
    </row>
    <row r="1209" spans="2:2" x14ac:dyDescent="0.25">
      <c r="B1209" s="156"/>
    </row>
    <row r="1210" spans="2:2" x14ac:dyDescent="0.25">
      <c r="B1210" s="156"/>
    </row>
    <row r="1211" spans="2:2" x14ac:dyDescent="0.25">
      <c r="B1211" s="156"/>
    </row>
    <row r="1212" spans="2:2" x14ac:dyDescent="0.25">
      <c r="B1212" s="156"/>
    </row>
    <row r="1213" spans="2:2" x14ac:dyDescent="0.25">
      <c r="B1213" s="156"/>
    </row>
    <row r="1214" spans="2:2" x14ac:dyDescent="0.25">
      <c r="B1214" s="156"/>
    </row>
    <row r="1215" spans="2:2" x14ac:dyDescent="0.25">
      <c r="B1215" s="156"/>
    </row>
    <row r="1216" spans="2:2" x14ac:dyDescent="0.25">
      <c r="B1216" s="156"/>
    </row>
    <row r="1217" spans="2:2" x14ac:dyDescent="0.25">
      <c r="B1217" s="156"/>
    </row>
    <row r="1218" spans="2:2" x14ac:dyDescent="0.25">
      <c r="B1218" s="156"/>
    </row>
    <row r="1219" spans="2:2" x14ac:dyDescent="0.25">
      <c r="B1219" s="156"/>
    </row>
    <row r="1220" spans="2:2" x14ac:dyDescent="0.25">
      <c r="B1220" s="156"/>
    </row>
    <row r="1221" spans="2:2" x14ac:dyDescent="0.25">
      <c r="B1221" s="156"/>
    </row>
    <row r="1222" spans="2:2" x14ac:dyDescent="0.25">
      <c r="B1222" s="156"/>
    </row>
    <row r="1223" spans="2:2" x14ac:dyDescent="0.25">
      <c r="B1223" s="156"/>
    </row>
    <row r="1224" spans="2:2" x14ac:dyDescent="0.25">
      <c r="B1224" s="156"/>
    </row>
    <row r="1225" spans="2:2" x14ac:dyDescent="0.25">
      <c r="B1225" s="156"/>
    </row>
    <row r="1226" spans="2:2" x14ac:dyDescent="0.25">
      <c r="B1226" s="156"/>
    </row>
    <row r="1227" spans="2:2" x14ac:dyDescent="0.25">
      <c r="B1227" s="156"/>
    </row>
    <row r="1228" spans="2:2" x14ac:dyDescent="0.25">
      <c r="B1228" s="156"/>
    </row>
    <row r="1229" spans="2:2" x14ac:dyDescent="0.25">
      <c r="B1229" s="156"/>
    </row>
    <row r="1230" spans="2:2" x14ac:dyDescent="0.25">
      <c r="B1230" s="156"/>
    </row>
    <row r="1231" spans="2:2" x14ac:dyDescent="0.25">
      <c r="B1231" s="156"/>
    </row>
    <row r="1232" spans="2:2" x14ac:dyDescent="0.25">
      <c r="B1232" s="156"/>
    </row>
    <row r="1233" spans="2:2" x14ac:dyDescent="0.25">
      <c r="B1233" s="156"/>
    </row>
    <row r="1234" spans="2:2" x14ac:dyDescent="0.25">
      <c r="B1234" s="156"/>
    </row>
    <row r="1235" spans="2:2" x14ac:dyDescent="0.25">
      <c r="B1235" s="156"/>
    </row>
    <row r="1236" spans="2:2" x14ac:dyDescent="0.25">
      <c r="B1236" s="156"/>
    </row>
    <row r="1237" spans="2:2" x14ac:dyDescent="0.25">
      <c r="B1237" s="156"/>
    </row>
    <row r="1238" spans="2:2" x14ac:dyDescent="0.25">
      <c r="B1238" s="156"/>
    </row>
    <row r="1239" spans="2:2" x14ac:dyDescent="0.25">
      <c r="B1239" s="156"/>
    </row>
    <row r="1240" spans="2:2" x14ac:dyDescent="0.25">
      <c r="B1240" s="156"/>
    </row>
    <row r="1241" spans="2:2" x14ac:dyDescent="0.25">
      <c r="B1241" s="156"/>
    </row>
    <row r="1242" spans="2:2" x14ac:dyDescent="0.25">
      <c r="B1242" s="156"/>
    </row>
    <row r="1243" spans="2:2" x14ac:dyDescent="0.25">
      <c r="B1243" s="156"/>
    </row>
    <row r="1244" spans="2:2" x14ac:dyDescent="0.25">
      <c r="B1244" s="156"/>
    </row>
    <row r="1245" spans="2:2" x14ac:dyDescent="0.25">
      <c r="B1245" s="156"/>
    </row>
    <row r="1246" spans="2:2" x14ac:dyDescent="0.25">
      <c r="B1246" s="156"/>
    </row>
    <row r="1247" spans="2:2" x14ac:dyDescent="0.25">
      <c r="B1247" s="156"/>
    </row>
    <row r="1248" spans="2:2" x14ac:dyDescent="0.25">
      <c r="B1248" s="156"/>
    </row>
    <row r="1249" spans="2:2" x14ac:dyDescent="0.25">
      <c r="B1249" s="156"/>
    </row>
    <row r="1250" spans="2:2" x14ac:dyDescent="0.25">
      <c r="B1250" s="156"/>
    </row>
    <row r="1251" spans="2:2" x14ac:dyDescent="0.25">
      <c r="B1251" s="156"/>
    </row>
    <row r="1252" spans="2:2" x14ac:dyDescent="0.25">
      <c r="B1252" s="156"/>
    </row>
    <row r="1253" spans="2:2" x14ac:dyDescent="0.25">
      <c r="B1253" s="156"/>
    </row>
    <row r="1254" spans="2:2" x14ac:dyDescent="0.25">
      <c r="B1254" s="156"/>
    </row>
    <row r="1255" spans="2:2" x14ac:dyDescent="0.25">
      <c r="B1255" s="156"/>
    </row>
    <row r="1256" spans="2:2" x14ac:dyDescent="0.25">
      <c r="B1256" s="156"/>
    </row>
    <row r="1257" spans="2:2" x14ac:dyDescent="0.25">
      <c r="B1257" s="156"/>
    </row>
    <row r="1258" spans="2:2" x14ac:dyDescent="0.25">
      <c r="B1258" s="156"/>
    </row>
    <row r="1259" spans="2:2" x14ac:dyDescent="0.25">
      <c r="B1259" s="156"/>
    </row>
    <row r="1260" spans="2:2" x14ac:dyDescent="0.25">
      <c r="B1260" s="156"/>
    </row>
    <row r="1261" spans="2:2" x14ac:dyDescent="0.25">
      <c r="B1261" s="156"/>
    </row>
    <row r="1262" spans="2:2" x14ac:dyDescent="0.25">
      <c r="B1262" s="156"/>
    </row>
    <row r="1263" spans="2:2" x14ac:dyDescent="0.25">
      <c r="B1263" s="156"/>
    </row>
    <row r="1264" spans="2:2" x14ac:dyDescent="0.25">
      <c r="B1264" s="156"/>
    </row>
    <row r="1265" spans="2:2" x14ac:dyDescent="0.25">
      <c r="B1265" s="156"/>
    </row>
    <row r="1266" spans="2:2" x14ac:dyDescent="0.25">
      <c r="B1266" s="156"/>
    </row>
    <row r="1267" spans="2:2" x14ac:dyDescent="0.25">
      <c r="B1267" s="156"/>
    </row>
    <row r="1268" spans="2:2" x14ac:dyDescent="0.25">
      <c r="B1268" s="156"/>
    </row>
    <row r="1269" spans="2:2" x14ac:dyDescent="0.25">
      <c r="B1269" s="156"/>
    </row>
    <row r="1270" spans="2:2" x14ac:dyDescent="0.25">
      <c r="B1270" s="156"/>
    </row>
    <row r="1271" spans="2:2" x14ac:dyDescent="0.25">
      <c r="B1271" s="156"/>
    </row>
    <row r="1272" spans="2:2" x14ac:dyDescent="0.25">
      <c r="B1272" s="156"/>
    </row>
    <row r="1273" spans="2:2" x14ac:dyDescent="0.25">
      <c r="B1273" s="156"/>
    </row>
    <row r="1274" spans="2:2" x14ac:dyDescent="0.25">
      <c r="B1274" s="156"/>
    </row>
    <row r="1275" spans="2:2" x14ac:dyDescent="0.25">
      <c r="B1275" s="156"/>
    </row>
    <row r="1276" spans="2:2" x14ac:dyDescent="0.25">
      <c r="B1276" s="156"/>
    </row>
    <row r="1277" spans="2:2" x14ac:dyDescent="0.25">
      <c r="B1277" s="156"/>
    </row>
    <row r="1278" spans="2:2" x14ac:dyDescent="0.25">
      <c r="B1278" s="156"/>
    </row>
    <row r="1279" spans="2:2" x14ac:dyDescent="0.25">
      <c r="B1279" s="156"/>
    </row>
    <row r="1280" spans="2:2" x14ac:dyDescent="0.25">
      <c r="B1280" s="156"/>
    </row>
    <row r="1281" spans="2:2" x14ac:dyDescent="0.25">
      <c r="B1281" s="156"/>
    </row>
    <row r="1282" spans="2:2" x14ac:dyDescent="0.25">
      <c r="B1282" s="156"/>
    </row>
    <row r="1283" spans="2:2" x14ac:dyDescent="0.25">
      <c r="B1283" s="156"/>
    </row>
    <row r="1284" spans="2:2" x14ac:dyDescent="0.25">
      <c r="B1284" s="156"/>
    </row>
    <row r="1285" spans="2:2" x14ac:dyDescent="0.25">
      <c r="B1285" s="156"/>
    </row>
    <row r="1286" spans="2:2" x14ac:dyDescent="0.25">
      <c r="B1286" s="156"/>
    </row>
    <row r="1287" spans="2:2" x14ac:dyDescent="0.25">
      <c r="B1287" s="156"/>
    </row>
    <row r="1288" spans="2:2" x14ac:dyDescent="0.25">
      <c r="B1288" s="156"/>
    </row>
    <row r="1289" spans="2:2" x14ac:dyDescent="0.25">
      <c r="B1289" s="156"/>
    </row>
    <row r="1290" spans="2:2" x14ac:dyDescent="0.25">
      <c r="B1290" s="156"/>
    </row>
    <row r="1291" spans="2:2" x14ac:dyDescent="0.25">
      <c r="B1291" s="156"/>
    </row>
    <row r="1292" spans="2:2" x14ac:dyDescent="0.25">
      <c r="B1292" s="156"/>
    </row>
    <row r="1293" spans="2:2" x14ac:dyDescent="0.25">
      <c r="B1293" s="156"/>
    </row>
    <row r="1294" spans="2:2" x14ac:dyDescent="0.25">
      <c r="B1294" s="156"/>
    </row>
    <row r="1295" spans="2:2" x14ac:dyDescent="0.25">
      <c r="B1295" s="156"/>
    </row>
    <row r="1296" spans="2:2" x14ac:dyDescent="0.25">
      <c r="B1296" s="156"/>
    </row>
    <row r="1297" spans="2:2" x14ac:dyDescent="0.25">
      <c r="B1297" s="156"/>
    </row>
    <row r="1298" spans="2:2" x14ac:dyDescent="0.25">
      <c r="B1298" s="156"/>
    </row>
    <row r="1299" spans="2:2" x14ac:dyDescent="0.25">
      <c r="B1299" s="156"/>
    </row>
    <row r="1300" spans="2:2" x14ac:dyDescent="0.25">
      <c r="B1300" s="156"/>
    </row>
    <row r="1301" spans="2:2" x14ac:dyDescent="0.25">
      <c r="B1301" s="156"/>
    </row>
    <row r="1302" spans="2:2" x14ac:dyDescent="0.25">
      <c r="B1302" s="156"/>
    </row>
    <row r="1303" spans="2:2" x14ac:dyDescent="0.25">
      <c r="B1303" s="156"/>
    </row>
    <row r="1304" spans="2:2" x14ac:dyDescent="0.25">
      <c r="B1304" s="156"/>
    </row>
    <row r="1305" spans="2:2" x14ac:dyDescent="0.25">
      <c r="B1305" s="156"/>
    </row>
    <row r="1306" spans="2:2" x14ac:dyDescent="0.25">
      <c r="B1306" s="156"/>
    </row>
    <row r="1307" spans="2:2" x14ac:dyDescent="0.25">
      <c r="B1307" s="156"/>
    </row>
    <row r="1308" spans="2:2" x14ac:dyDescent="0.25">
      <c r="B1308" s="156"/>
    </row>
    <row r="1309" spans="2:2" x14ac:dyDescent="0.25">
      <c r="B1309" s="156"/>
    </row>
    <row r="1310" spans="2:2" x14ac:dyDescent="0.25">
      <c r="B1310" s="156"/>
    </row>
    <row r="1311" spans="2:2" x14ac:dyDescent="0.25">
      <c r="B1311" s="156"/>
    </row>
    <row r="1312" spans="2:2" x14ac:dyDescent="0.25">
      <c r="B1312" s="156"/>
    </row>
    <row r="1313" spans="2:2" x14ac:dyDescent="0.25">
      <c r="B1313" s="156"/>
    </row>
    <row r="1314" spans="2:2" x14ac:dyDescent="0.25">
      <c r="B1314" s="156"/>
    </row>
    <row r="1315" spans="2:2" x14ac:dyDescent="0.25">
      <c r="B1315" s="156"/>
    </row>
    <row r="1316" spans="2:2" x14ac:dyDescent="0.25">
      <c r="B1316" s="156"/>
    </row>
    <row r="1317" spans="2:2" x14ac:dyDescent="0.25">
      <c r="B1317" s="156"/>
    </row>
    <row r="1318" spans="2:2" x14ac:dyDescent="0.25">
      <c r="B1318" s="156"/>
    </row>
    <row r="1319" spans="2:2" x14ac:dyDescent="0.25">
      <c r="B1319" s="156"/>
    </row>
    <row r="1320" spans="2:2" x14ac:dyDescent="0.25">
      <c r="B1320" s="156"/>
    </row>
    <row r="1321" spans="2:2" x14ac:dyDescent="0.25">
      <c r="B1321" s="156"/>
    </row>
    <row r="1322" spans="2:2" x14ac:dyDescent="0.25">
      <c r="B1322" s="156"/>
    </row>
    <row r="1323" spans="2:2" x14ac:dyDescent="0.25">
      <c r="B1323" s="156"/>
    </row>
    <row r="1324" spans="2:2" x14ac:dyDescent="0.25">
      <c r="B1324" s="156"/>
    </row>
    <row r="1325" spans="2:2" x14ac:dyDescent="0.25">
      <c r="B1325" s="156"/>
    </row>
    <row r="1326" spans="2:2" x14ac:dyDescent="0.25">
      <c r="B1326" s="156"/>
    </row>
    <row r="1327" spans="2:2" x14ac:dyDescent="0.25">
      <c r="B1327" s="156"/>
    </row>
    <row r="1328" spans="2:2" x14ac:dyDescent="0.25">
      <c r="B1328" s="156"/>
    </row>
    <row r="1329" spans="2:2" x14ac:dyDescent="0.25">
      <c r="B1329" s="156"/>
    </row>
    <row r="1330" spans="2:2" x14ac:dyDescent="0.25">
      <c r="B1330" s="156"/>
    </row>
    <row r="1331" spans="2:2" x14ac:dyDescent="0.25">
      <c r="B1331" s="156"/>
    </row>
    <row r="1332" spans="2:2" x14ac:dyDescent="0.25">
      <c r="B1332" s="156"/>
    </row>
    <row r="1333" spans="2:2" x14ac:dyDescent="0.25">
      <c r="B1333" s="156"/>
    </row>
    <row r="1334" spans="2:2" x14ac:dyDescent="0.25">
      <c r="B1334" s="156"/>
    </row>
    <row r="1335" spans="2:2" x14ac:dyDescent="0.25">
      <c r="B1335" s="156"/>
    </row>
    <row r="1336" spans="2:2" x14ac:dyDescent="0.25">
      <c r="B1336" s="156"/>
    </row>
    <row r="1337" spans="2:2" x14ac:dyDescent="0.25">
      <c r="B1337" s="156"/>
    </row>
    <row r="1338" spans="2:2" x14ac:dyDescent="0.25">
      <c r="B1338" s="156"/>
    </row>
    <row r="1339" spans="2:2" x14ac:dyDescent="0.25">
      <c r="B1339" s="156"/>
    </row>
    <row r="1340" spans="2:2" x14ac:dyDescent="0.25">
      <c r="B1340" s="156"/>
    </row>
    <row r="1341" spans="2:2" x14ac:dyDescent="0.25">
      <c r="B1341" s="156"/>
    </row>
    <row r="1342" spans="2:2" x14ac:dyDescent="0.25">
      <c r="B1342" s="156"/>
    </row>
    <row r="1343" spans="2:2" x14ac:dyDescent="0.25">
      <c r="B1343" s="156"/>
    </row>
    <row r="1344" spans="2:2" x14ac:dyDescent="0.25">
      <c r="B1344" s="156"/>
    </row>
    <row r="1345" spans="2:2" x14ac:dyDescent="0.25">
      <c r="B1345" s="156"/>
    </row>
    <row r="1346" spans="2:2" x14ac:dyDescent="0.25">
      <c r="B1346" s="156"/>
    </row>
    <row r="1347" spans="2:2" x14ac:dyDescent="0.25">
      <c r="B1347" s="156"/>
    </row>
    <row r="1348" spans="2:2" x14ac:dyDescent="0.25">
      <c r="B1348" s="156"/>
    </row>
    <row r="1349" spans="2:2" x14ac:dyDescent="0.25">
      <c r="B1349" s="156"/>
    </row>
    <row r="1350" spans="2:2" x14ac:dyDescent="0.25">
      <c r="B1350" s="156"/>
    </row>
    <row r="1351" spans="2:2" x14ac:dyDescent="0.25">
      <c r="B1351" s="156"/>
    </row>
    <row r="1352" spans="2:2" x14ac:dyDescent="0.25">
      <c r="B1352" s="156"/>
    </row>
    <row r="1353" spans="2:2" x14ac:dyDescent="0.25">
      <c r="B1353" s="156"/>
    </row>
    <row r="1354" spans="2:2" x14ac:dyDescent="0.25">
      <c r="B1354" s="156"/>
    </row>
    <row r="1355" spans="2:2" x14ac:dyDescent="0.25">
      <c r="B1355" s="156"/>
    </row>
    <row r="1356" spans="2:2" x14ac:dyDescent="0.25">
      <c r="B1356" s="156"/>
    </row>
    <row r="1357" spans="2:2" x14ac:dyDescent="0.25">
      <c r="B1357" s="156"/>
    </row>
    <row r="1358" spans="2:2" x14ac:dyDescent="0.25">
      <c r="B1358" s="156"/>
    </row>
    <row r="1359" spans="2:2" x14ac:dyDescent="0.25">
      <c r="B1359" s="156"/>
    </row>
    <row r="1360" spans="2:2" x14ac:dyDescent="0.25">
      <c r="B1360" s="156"/>
    </row>
    <row r="1361" spans="2:2" x14ac:dyDescent="0.25">
      <c r="B1361" s="156"/>
    </row>
    <row r="1362" spans="2:2" x14ac:dyDescent="0.25">
      <c r="B1362" s="156"/>
    </row>
    <row r="1363" spans="2:2" x14ac:dyDescent="0.25">
      <c r="B1363" s="156"/>
    </row>
    <row r="1364" spans="2:2" x14ac:dyDescent="0.25">
      <c r="B1364" s="156"/>
    </row>
    <row r="1365" spans="2:2" x14ac:dyDescent="0.25">
      <c r="B1365" s="156"/>
    </row>
    <row r="1366" spans="2:2" x14ac:dyDescent="0.25">
      <c r="B1366" s="156"/>
    </row>
    <row r="1367" spans="2:2" x14ac:dyDescent="0.25">
      <c r="B1367" s="156"/>
    </row>
    <row r="1368" spans="2:2" x14ac:dyDescent="0.25">
      <c r="B1368" s="156"/>
    </row>
    <row r="1369" spans="2:2" x14ac:dyDescent="0.25">
      <c r="B1369" s="156"/>
    </row>
    <row r="1370" spans="2:2" x14ac:dyDescent="0.25">
      <c r="B1370" s="156"/>
    </row>
    <row r="1371" spans="2:2" x14ac:dyDescent="0.25">
      <c r="B1371" s="156"/>
    </row>
    <row r="1372" spans="2:2" x14ac:dyDescent="0.25">
      <c r="B1372" s="156"/>
    </row>
    <row r="1373" spans="2:2" x14ac:dyDescent="0.25">
      <c r="B1373" s="156"/>
    </row>
    <row r="1374" spans="2:2" x14ac:dyDescent="0.25">
      <c r="B1374" s="156"/>
    </row>
    <row r="1375" spans="2:2" x14ac:dyDescent="0.25">
      <c r="B1375" s="156"/>
    </row>
    <row r="1376" spans="2:2" x14ac:dyDescent="0.25">
      <c r="B1376" s="156"/>
    </row>
    <row r="1377" spans="2:2" x14ac:dyDescent="0.25">
      <c r="B1377" s="156"/>
    </row>
    <row r="1378" spans="2:2" x14ac:dyDescent="0.25">
      <c r="B1378" s="156"/>
    </row>
    <row r="1379" spans="2:2" x14ac:dyDescent="0.25">
      <c r="B1379" s="156"/>
    </row>
    <row r="1380" spans="2:2" x14ac:dyDescent="0.25">
      <c r="B1380" s="156"/>
    </row>
    <row r="1381" spans="2:2" x14ac:dyDescent="0.25">
      <c r="B1381" s="156"/>
    </row>
    <row r="1382" spans="2:2" x14ac:dyDescent="0.25">
      <c r="B1382" s="156"/>
    </row>
    <row r="1383" spans="2:2" x14ac:dyDescent="0.25">
      <c r="B1383" s="156"/>
    </row>
    <row r="1384" spans="2:2" x14ac:dyDescent="0.25">
      <c r="B1384" s="156"/>
    </row>
    <row r="1385" spans="2:2" x14ac:dyDescent="0.25">
      <c r="B1385" s="156"/>
    </row>
    <row r="1386" spans="2:2" x14ac:dyDescent="0.25">
      <c r="B1386" s="156"/>
    </row>
    <row r="1387" spans="2:2" x14ac:dyDescent="0.25">
      <c r="B1387" s="156"/>
    </row>
    <row r="1388" spans="2:2" x14ac:dyDescent="0.25">
      <c r="B1388" s="156"/>
    </row>
    <row r="1389" spans="2:2" x14ac:dyDescent="0.25">
      <c r="B1389" s="156"/>
    </row>
    <row r="1390" spans="2:2" x14ac:dyDescent="0.25">
      <c r="B1390" s="156"/>
    </row>
    <row r="1391" spans="2:2" x14ac:dyDescent="0.25">
      <c r="B1391" s="156"/>
    </row>
    <row r="1392" spans="2:2" x14ac:dyDescent="0.25">
      <c r="B1392" s="156"/>
    </row>
    <row r="1393" spans="2:2" x14ac:dyDescent="0.25">
      <c r="B1393" s="156"/>
    </row>
    <row r="1394" spans="2:2" x14ac:dyDescent="0.25">
      <c r="B1394" s="156"/>
    </row>
    <row r="1395" spans="2:2" x14ac:dyDescent="0.25">
      <c r="B1395" s="156"/>
    </row>
    <row r="1396" spans="2:2" x14ac:dyDescent="0.25">
      <c r="B1396" s="156"/>
    </row>
    <row r="1397" spans="2:2" x14ac:dyDescent="0.25">
      <c r="B1397" s="156"/>
    </row>
    <row r="1398" spans="2:2" x14ac:dyDescent="0.25">
      <c r="B1398" s="156"/>
    </row>
    <row r="1399" spans="2:2" x14ac:dyDescent="0.25">
      <c r="B1399" s="156"/>
    </row>
    <row r="1400" spans="2:2" x14ac:dyDescent="0.25">
      <c r="B1400" s="156"/>
    </row>
    <row r="1401" spans="2:2" x14ac:dyDescent="0.25">
      <c r="B1401" s="156"/>
    </row>
    <row r="1402" spans="2:2" x14ac:dyDescent="0.25">
      <c r="B1402" s="156"/>
    </row>
    <row r="1403" spans="2:2" x14ac:dyDescent="0.25">
      <c r="B1403" s="156"/>
    </row>
    <row r="1404" spans="2:2" x14ac:dyDescent="0.25">
      <c r="B1404" s="156"/>
    </row>
    <row r="1405" spans="2:2" x14ac:dyDescent="0.25">
      <c r="B1405" s="156"/>
    </row>
    <row r="1406" spans="2:2" x14ac:dyDescent="0.25">
      <c r="B1406" s="156"/>
    </row>
    <row r="1407" spans="2:2" x14ac:dyDescent="0.25">
      <c r="B1407" s="156"/>
    </row>
    <row r="1408" spans="2:2" x14ac:dyDescent="0.25">
      <c r="B1408" s="156"/>
    </row>
    <row r="1409" spans="2:2" x14ac:dyDescent="0.25">
      <c r="B1409" s="156"/>
    </row>
    <row r="1410" spans="2:2" x14ac:dyDescent="0.25">
      <c r="B1410" s="156"/>
    </row>
    <row r="1411" spans="2:2" x14ac:dyDescent="0.25">
      <c r="B1411" s="156"/>
    </row>
    <row r="1412" spans="2:2" x14ac:dyDescent="0.25">
      <c r="B1412" s="156"/>
    </row>
    <row r="1413" spans="2:2" x14ac:dyDescent="0.25">
      <c r="B1413" s="156"/>
    </row>
    <row r="1414" spans="2:2" x14ac:dyDescent="0.25">
      <c r="B1414" s="156"/>
    </row>
    <row r="1415" spans="2:2" x14ac:dyDescent="0.25">
      <c r="B1415" s="156"/>
    </row>
    <row r="1416" spans="2:2" x14ac:dyDescent="0.25">
      <c r="B1416" s="156"/>
    </row>
    <row r="1417" spans="2:2" x14ac:dyDescent="0.25">
      <c r="B1417" s="156"/>
    </row>
    <row r="1418" spans="2:2" x14ac:dyDescent="0.25">
      <c r="B1418" s="156"/>
    </row>
    <row r="1419" spans="2:2" x14ac:dyDescent="0.25">
      <c r="B1419" s="156"/>
    </row>
    <row r="1420" spans="2:2" x14ac:dyDescent="0.25">
      <c r="B1420" s="156"/>
    </row>
    <row r="1421" spans="2:2" x14ac:dyDescent="0.25">
      <c r="B1421" s="156"/>
    </row>
    <row r="1422" spans="2:2" x14ac:dyDescent="0.25">
      <c r="B1422" s="156"/>
    </row>
    <row r="1423" spans="2:2" x14ac:dyDescent="0.25">
      <c r="B1423" s="156"/>
    </row>
    <row r="1424" spans="2:2" x14ac:dyDescent="0.25">
      <c r="B1424" s="156"/>
    </row>
    <row r="1425" spans="2:2" x14ac:dyDescent="0.25">
      <c r="B1425" s="156"/>
    </row>
    <row r="1426" spans="2:2" x14ac:dyDescent="0.25">
      <c r="B1426" s="156"/>
    </row>
    <row r="1427" spans="2:2" x14ac:dyDescent="0.25">
      <c r="B1427" s="156"/>
    </row>
    <row r="1428" spans="2:2" x14ac:dyDescent="0.25">
      <c r="B1428" s="156"/>
    </row>
    <row r="1429" spans="2:2" x14ac:dyDescent="0.25">
      <c r="B1429" s="156"/>
    </row>
    <row r="1430" spans="2:2" x14ac:dyDescent="0.25">
      <c r="B1430" s="156"/>
    </row>
    <row r="1431" spans="2:2" x14ac:dyDescent="0.25">
      <c r="B1431" s="156"/>
    </row>
    <row r="1432" spans="2:2" x14ac:dyDescent="0.25">
      <c r="B1432" s="156"/>
    </row>
    <row r="1433" spans="2:2" x14ac:dyDescent="0.25">
      <c r="B1433" s="156"/>
    </row>
    <row r="1434" spans="2:2" x14ac:dyDescent="0.25">
      <c r="B1434" s="156"/>
    </row>
    <row r="1435" spans="2:2" x14ac:dyDescent="0.25">
      <c r="B1435" s="156"/>
    </row>
    <row r="1436" spans="2:2" x14ac:dyDescent="0.25">
      <c r="B1436" s="156"/>
    </row>
    <row r="1437" spans="2:2" x14ac:dyDescent="0.25">
      <c r="B1437" s="156"/>
    </row>
    <row r="1438" spans="2:2" x14ac:dyDescent="0.25">
      <c r="B1438" s="156"/>
    </row>
    <row r="1439" spans="2:2" x14ac:dyDescent="0.25">
      <c r="B1439" s="156"/>
    </row>
    <row r="1440" spans="2:2" x14ac:dyDescent="0.25">
      <c r="B1440" s="156"/>
    </row>
    <row r="1441" spans="2:2" x14ac:dyDescent="0.25">
      <c r="B1441" s="156"/>
    </row>
    <row r="1442" spans="2:2" x14ac:dyDescent="0.25">
      <c r="B1442" s="156"/>
    </row>
    <row r="1443" spans="2:2" x14ac:dyDescent="0.25">
      <c r="B1443" s="156"/>
    </row>
    <row r="1444" spans="2:2" x14ac:dyDescent="0.25">
      <c r="B1444" s="156"/>
    </row>
    <row r="1445" spans="2:2" x14ac:dyDescent="0.25">
      <c r="B1445" s="156"/>
    </row>
    <row r="1446" spans="2:2" x14ac:dyDescent="0.25">
      <c r="B1446" s="156"/>
    </row>
    <row r="1447" spans="2:2" x14ac:dyDescent="0.25">
      <c r="B1447" s="156"/>
    </row>
    <row r="1448" spans="2:2" x14ac:dyDescent="0.25">
      <c r="B1448" s="156"/>
    </row>
    <row r="1449" spans="2:2" x14ac:dyDescent="0.25">
      <c r="B1449" s="156"/>
    </row>
    <row r="1450" spans="2:2" x14ac:dyDescent="0.25">
      <c r="B1450" s="156"/>
    </row>
    <row r="1451" spans="2:2" x14ac:dyDescent="0.25">
      <c r="B1451" s="156"/>
    </row>
    <row r="1452" spans="2:2" x14ac:dyDescent="0.25">
      <c r="B1452" s="156"/>
    </row>
    <row r="1453" spans="2:2" x14ac:dyDescent="0.25">
      <c r="B1453" s="156"/>
    </row>
    <row r="1454" spans="2:2" x14ac:dyDescent="0.25">
      <c r="B1454" s="156"/>
    </row>
    <row r="1455" spans="2:2" x14ac:dyDescent="0.25">
      <c r="B1455" s="156"/>
    </row>
    <row r="1456" spans="2:2" x14ac:dyDescent="0.25">
      <c r="B1456" s="156"/>
    </row>
    <row r="1457" spans="2:2" x14ac:dyDescent="0.25">
      <c r="B1457" s="156"/>
    </row>
    <row r="1458" spans="2:2" x14ac:dyDescent="0.25">
      <c r="B1458" s="156"/>
    </row>
    <row r="1459" spans="2:2" x14ac:dyDescent="0.25">
      <c r="B1459" s="156"/>
    </row>
    <row r="1460" spans="2:2" x14ac:dyDescent="0.25">
      <c r="B1460" s="156"/>
    </row>
    <row r="1461" spans="2:2" x14ac:dyDescent="0.25">
      <c r="B1461" s="156"/>
    </row>
    <row r="1462" spans="2:2" x14ac:dyDescent="0.25">
      <c r="B1462" s="156"/>
    </row>
    <row r="1463" spans="2:2" x14ac:dyDescent="0.25">
      <c r="B1463" s="156"/>
    </row>
    <row r="1464" spans="2:2" x14ac:dyDescent="0.25">
      <c r="B1464" s="156"/>
    </row>
    <row r="1465" spans="2:2" x14ac:dyDescent="0.25">
      <c r="B1465" s="156"/>
    </row>
    <row r="1466" spans="2:2" x14ac:dyDescent="0.25">
      <c r="B1466" s="156"/>
    </row>
    <row r="1467" spans="2:2" x14ac:dyDescent="0.25">
      <c r="B1467" s="156"/>
    </row>
    <row r="1468" spans="2:2" x14ac:dyDescent="0.25">
      <c r="B1468" s="156"/>
    </row>
    <row r="1469" spans="2:2" x14ac:dyDescent="0.25">
      <c r="B1469" s="156"/>
    </row>
    <row r="1470" spans="2:2" x14ac:dyDescent="0.25">
      <c r="B1470" s="156"/>
    </row>
    <row r="1471" spans="2:2" x14ac:dyDescent="0.25">
      <c r="B1471" s="156"/>
    </row>
    <row r="1472" spans="2:2" x14ac:dyDescent="0.25">
      <c r="B1472" s="156"/>
    </row>
    <row r="1473" spans="2:2" x14ac:dyDescent="0.25">
      <c r="B1473" s="156"/>
    </row>
    <row r="1474" spans="2:2" x14ac:dyDescent="0.25">
      <c r="B1474" s="156"/>
    </row>
    <row r="1475" spans="2:2" x14ac:dyDescent="0.25">
      <c r="B1475" s="156"/>
    </row>
    <row r="1476" spans="2:2" x14ac:dyDescent="0.25">
      <c r="B1476" s="156"/>
    </row>
    <row r="1477" spans="2:2" x14ac:dyDescent="0.25">
      <c r="B1477" s="156"/>
    </row>
    <row r="1478" spans="2:2" x14ac:dyDescent="0.25">
      <c r="B1478" s="156"/>
    </row>
    <row r="1479" spans="2:2" x14ac:dyDescent="0.25">
      <c r="B1479" s="156"/>
    </row>
    <row r="1480" spans="2:2" x14ac:dyDescent="0.25">
      <c r="B1480" s="156"/>
    </row>
    <row r="1481" spans="2:2" x14ac:dyDescent="0.25">
      <c r="B1481" s="156"/>
    </row>
    <row r="1482" spans="2:2" x14ac:dyDescent="0.25">
      <c r="B1482" s="156"/>
    </row>
    <row r="1483" spans="2:2" x14ac:dyDescent="0.25">
      <c r="B1483" s="156"/>
    </row>
    <row r="1484" spans="2:2" x14ac:dyDescent="0.25">
      <c r="B1484" s="156"/>
    </row>
    <row r="1485" spans="2:2" x14ac:dyDescent="0.25">
      <c r="B1485" s="156"/>
    </row>
    <row r="1486" spans="2:2" x14ac:dyDescent="0.25">
      <c r="B1486" s="156"/>
    </row>
    <row r="1487" spans="2:2" x14ac:dyDescent="0.25">
      <c r="B1487" s="156"/>
    </row>
    <row r="1488" spans="2:2" x14ac:dyDescent="0.25">
      <c r="B1488" s="156"/>
    </row>
    <row r="1489" spans="2:2" x14ac:dyDescent="0.25">
      <c r="B1489" s="156"/>
    </row>
    <row r="1490" spans="2:2" x14ac:dyDescent="0.25">
      <c r="B1490" s="156"/>
    </row>
    <row r="1491" spans="2:2" x14ac:dyDescent="0.25">
      <c r="B1491" s="156"/>
    </row>
    <row r="1492" spans="2:2" x14ac:dyDescent="0.25">
      <c r="B1492" s="156"/>
    </row>
    <row r="1493" spans="2:2" x14ac:dyDescent="0.25">
      <c r="B1493" s="156"/>
    </row>
    <row r="1494" spans="2:2" x14ac:dyDescent="0.25">
      <c r="B1494" s="156"/>
    </row>
    <row r="1495" spans="2:2" x14ac:dyDescent="0.25">
      <c r="B1495" s="156"/>
    </row>
    <row r="1496" spans="2:2" x14ac:dyDescent="0.25">
      <c r="B1496" s="156"/>
    </row>
    <row r="1497" spans="2:2" x14ac:dyDescent="0.25">
      <c r="B1497" s="156"/>
    </row>
  </sheetData>
  <dataConsolidate/>
  <mergeCells count="5">
    <mergeCell ref="A2:A3"/>
    <mergeCell ref="B2:B3"/>
    <mergeCell ref="C2:C3"/>
    <mergeCell ref="D2:D3"/>
    <mergeCell ref="E2:E3"/>
  </mergeCells>
  <printOptions horizontalCentered="1"/>
  <pageMargins left="0.23622047244094491" right="0.15748031496062992" top="0.70866141732283472" bottom="0.23622047244094491" header="0.15748031496062992" footer="0.15748031496062992"/>
  <pageSetup paperSize="9" scale="99" fitToHeight="0" orientation="portrait" r:id="rId1"/>
  <headerFooter alignWithMargins="0">
    <oddHeader>&amp;L&amp;"-,Gras"&amp;K03+02225-0518
DCE&amp;C&amp;"-,Gras"&amp;K03+022CHAUFFAGE / VENTILATION / PLOMBERIE SANITAIRE/GTB
&amp;KFA6600Réfection des chaufferies Extension T6- SAINTES&amp;R&amp;"-,Gras"&amp;K03+022Page &amp;P
DPGF T6</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58"/>
  <sheetViews>
    <sheetView showZeros="0" view="pageLayout" zoomScale="85" zoomScaleNormal="100" zoomScaleSheetLayoutView="70" zoomScalePageLayoutView="85" workbookViewId="0">
      <selection activeCell="I8" sqref="I8"/>
    </sheetView>
  </sheetViews>
  <sheetFormatPr baseColWidth="10" defaultColWidth="12" defaultRowHeight="15" x14ac:dyDescent="0.25"/>
  <cols>
    <col min="1" max="1" width="11.140625" style="155" customWidth="1"/>
    <col min="2" max="2" width="55.5703125" style="157" customWidth="1"/>
    <col min="3" max="3" width="8.5703125" style="85" bestFit="1" customWidth="1"/>
    <col min="4" max="4" width="9.85546875" style="83" customWidth="1"/>
    <col min="5" max="5" width="14.140625" style="105" bestFit="1" customWidth="1"/>
    <col min="6" max="6" width="15.28515625" style="111" customWidth="1"/>
    <col min="7" max="7" width="12.7109375" style="37" bestFit="1" customWidth="1"/>
    <col min="8" max="8" width="12.7109375" style="38" bestFit="1" customWidth="1"/>
    <col min="9" max="16384" width="12" style="38"/>
  </cols>
  <sheetData>
    <row r="1" spans="1:7" x14ac:dyDescent="0.25">
      <c r="A1" s="116"/>
      <c r="B1" s="34"/>
      <c r="C1" s="35"/>
      <c r="D1" s="36"/>
      <c r="E1" s="106"/>
      <c r="F1" s="102"/>
    </row>
    <row r="2" spans="1:7" s="39" customFormat="1" x14ac:dyDescent="0.25">
      <c r="A2" s="224" t="s">
        <v>15</v>
      </c>
      <c r="B2" s="226" t="s">
        <v>16</v>
      </c>
      <c r="C2" s="228" t="s">
        <v>17</v>
      </c>
      <c r="D2" s="230" t="s">
        <v>18</v>
      </c>
      <c r="E2" s="232" t="s">
        <v>19</v>
      </c>
      <c r="F2" s="232" t="s">
        <v>20</v>
      </c>
    </row>
    <row r="3" spans="1:7" s="37" customFormat="1" x14ac:dyDescent="0.25">
      <c r="A3" s="225"/>
      <c r="B3" s="227"/>
      <c r="C3" s="229"/>
      <c r="D3" s="231"/>
      <c r="E3" s="233"/>
      <c r="F3" s="233" t="s">
        <v>21</v>
      </c>
    </row>
    <row r="4" spans="1:7" ht="15.75" x14ac:dyDescent="0.25">
      <c r="A4" s="117"/>
      <c r="B4" s="118"/>
      <c r="C4" s="42"/>
      <c r="D4" s="43"/>
      <c r="E4" s="101"/>
      <c r="F4" s="114"/>
    </row>
    <row r="5" spans="1:7" ht="15.75" x14ac:dyDescent="0.25">
      <c r="A5" s="119">
        <v>3</v>
      </c>
      <c r="B5" s="120" t="s">
        <v>268</v>
      </c>
      <c r="C5" s="46"/>
      <c r="D5" s="47"/>
      <c r="E5" s="114"/>
      <c r="F5" s="114"/>
      <c r="G5" s="48"/>
    </row>
    <row r="6" spans="1:7" ht="15.75" x14ac:dyDescent="0.25">
      <c r="A6" s="121" t="s">
        <v>22</v>
      </c>
      <c r="B6" s="122" t="s">
        <v>54</v>
      </c>
      <c r="C6" s="46"/>
      <c r="D6" s="50"/>
      <c r="E6" s="114"/>
      <c r="F6" s="114"/>
    </row>
    <row r="7" spans="1:7" ht="15.75" x14ac:dyDescent="0.25">
      <c r="A7" s="123" t="s">
        <v>23</v>
      </c>
      <c r="B7" s="124" t="s">
        <v>24</v>
      </c>
      <c r="C7" s="46" t="s">
        <v>25</v>
      </c>
      <c r="D7" s="50"/>
      <c r="E7" s="108"/>
      <c r="F7" s="114">
        <f t="shared" ref="F7:F8" si="0">D7*E7</f>
        <v>0</v>
      </c>
    </row>
    <row r="8" spans="1:7" ht="15.75" x14ac:dyDescent="0.25">
      <c r="A8" s="123" t="s">
        <v>26</v>
      </c>
      <c r="B8" s="124" t="s">
        <v>45</v>
      </c>
      <c r="C8" s="46" t="s">
        <v>25</v>
      </c>
      <c r="D8" s="50"/>
      <c r="E8" s="114"/>
      <c r="F8" s="114">
        <f t="shared" si="0"/>
        <v>0</v>
      </c>
    </row>
    <row r="9" spans="1:7" ht="15.75" x14ac:dyDescent="0.25">
      <c r="A9" s="125"/>
      <c r="B9" s="126"/>
      <c r="C9" s="46"/>
      <c r="D9" s="50"/>
      <c r="E9" s="114"/>
      <c r="F9" s="114"/>
    </row>
    <row r="10" spans="1:7" ht="15.75" x14ac:dyDescent="0.25">
      <c r="A10" s="125"/>
      <c r="B10" s="127" t="s">
        <v>27</v>
      </c>
      <c r="C10" s="46"/>
      <c r="D10" s="50"/>
      <c r="E10" s="114"/>
      <c r="F10" s="107">
        <f>SUBTOTAL(109,F5:F9)</f>
        <v>0</v>
      </c>
    </row>
    <row r="11" spans="1:7" ht="15.75" x14ac:dyDescent="0.25">
      <c r="A11" s="125"/>
      <c r="B11" s="128"/>
      <c r="C11" s="46"/>
      <c r="D11" s="50"/>
      <c r="E11" s="114"/>
      <c r="F11" s="114"/>
    </row>
    <row r="12" spans="1:7" ht="15.75" x14ac:dyDescent="0.25">
      <c r="A12" s="121" t="s">
        <v>28</v>
      </c>
      <c r="B12" s="122" t="s">
        <v>55</v>
      </c>
      <c r="C12" s="46" t="s">
        <v>56</v>
      </c>
      <c r="D12" s="50">
        <v>0</v>
      </c>
      <c r="E12" s="114">
        <v>0</v>
      </c>
      <c r="F12" s="114"/>
    </row>
    <row r="13" spans="1:7" s="58" customFormat="1" ht="15.75" x14ac:dyDescent="0.25">
      <c r="A13" s="125"/>
      <c r="B13" s="127" t="s">
        <v>29</v>
      </c>
      <c r="C13" s="46"/>
      <c r="D13" s="50"/>
      <c r="E13" s="114"/>
      <c r="F13" s="107">
        <f>SUBTOTAL(109,F12:F12)</f>
        <v>0</v>
      </c>
      <c r="G13" s="57"/>
    </row>
    <row r="14" spans="1:7" s="58" customFormat="1" ht="15.75" x14ac:dyDescent="0.25">
      <c r="A14" s="125"/>
      <c r="B14" s="126"/>
      <c r="C14" s="46"/>
      <c r="D14" s="50"/>
      <c r="E14" s="114"/>
      <c r="F14" s="114"/>
      <c r="G14" s="57"/>
    </row>
    <row r="15" spans="1:7" ht="15.75" x14ac:dyDescent="0.25">
      <c r="A15" s="121" t="s">
        <v>30</v>
      </c>
      <c r="B15" s="122" t="s">
        <v>57</v>
      </c>
      <c r="C15" s="46" t="s">
        <v>56</v>
      </c>
      <c r="D15" s="50">
        <v>0</v>
      </c>
      <c r="E15" s="114">
        <v>0</v>
      </c>
      <c r="F15" s="114"/>
    </row>
    <row r="16" spans="1:7" s="58" customFormat="1" ht="15.75" x14ac:dyDescent="0.25">
      <c r="A16" s="125"/>
      <c r="B16" s="127" t="s">
        <v>36</v>
      </c>
      <c r="C16" s="46"/>
      <c r="D16" s="50"/>
      <c r="E16" s="114"/>
      <c r="F16" s="107">
        <f>SUBTOTAL(109,F15:F15)</f>
        <v>0</v>
      </c>
      <c r="G16" s="57"/>
    </row>
    <row r="17" spans="1:7" ht="15.75" x14ac:dyDescent="0.25">
      <c r="A17" s="129"/>
      <c r="B17" s="130"/>
      <c r="C17" s="46"/>
      <c r="D17" s="50"/>
      <c r="E17" s="114"/>
      <c r="F17" s="114"/>
    </row>
    <row r="18" spans="1:7" ht="15.75" x14ac:dyDescent="0.25">
      <c r="A18" s="121" t="s">
        <v>37</v>
      </c>
      <c r="B18" s="131" t="s">
        <v>58</v>
      </c>
      <c r="C18" s="46"/>
      <c r="D18" s="50"/>
      <c r="E18" s="114"/>
      <c r="F18" s="114"/>
    </row>
    <row r="19" spans="1:7" ht="47.25" x14ac:dyDescent="0.25">
      <c r="A19" s="125"/>
      <c r="B19" s="130" t="s">
        <v>177</v>
      </c>
      <c r="C19" s="46" t="s">
        <v>25</v>
      </c>
      <c r="D19" s="50"/>
      <c r="E19" s="108"/>
      <c r="F19" s="114">
        <f t="shared" ref="F19" si="1">D19*E19</f>
        <v>0</v>
      </c>
    </row>
    <row r="20" spans="1:7" s="58" customFormat="1" ht="15.75" x14ac:dyDescent="0.25">
      <c r="A20" s="125"/>
      <c r="B20" s="126"/>
      <c r="C20" s="46"/>
      <c r="D20" s="50"/>
      <c r="E20" s="114"/>
      <c r="F20" s="114"/>
      <c r="G20" s="57"/>
    </row>
    <row r="21" spans="1:7" s="58" customFormat="1" ht="15.75" x14ac:dyDescent="0.25">
      <c r="A21" s="125"/>
      <c r="B21" s="127" t="s">
        <v>38</v>
      </c>
      <c r="C21" s="46"/>
      <c r="D21" s="50"/>
      <c r="E21" s="114"/>
      <c r="F21" s="107">
        <f>SUBTOTAL(109,F17:F20)</f>
        <v>0</v>
      </c>
      <c r="G21" s="57"/>
    </row>
    <row r="22" spans="1:7" s="58" customFormat="1" ht="15.75" x14ac:dyDescent="0.25">
      <c r="A22" s="125"/>
      <c r="B22" s="127"/>
      <c r="C22" s="46"/>
      <c r="D22" s="50"/>
      <c r="E22" s="114"/>
      <c r="F22" s="112"/>
      <c r="G22" s="57"/>
    </row>
    <row r="23" spans="1:7" ht="15.75" x14ac:dyDescent="0.25">
      <c r="A23" s="121" t="s">
        <v>39</v>
      </c>
      <c r="B23" s="131" t="s">
        <v>59</v>
      </c>
      <c r="C23" s="46"/>
      <c r="D23" s="50"/>
      <c r="E23" s="114"/>
      <c r="F23" s="114"/>
    </row>
    <row r="24" spans="1:7" ht="15.75" x14ac:dyDescent="0.25">
      <c r="A24" s="123" t="s">
        <v>60</v>
      </c>
      <c r="B24" s="132" t="s">
        <v>279</v>
      </c>
      <c r="C24" s="46"/>
      <c r="D24" s="50"/>
      <c r="E24" s="114"/>
      <c r="F24" s="114"/>
    </row>
    <row r="25" spans="1:7" ht="157.5" x14ac:dyDescent="0.25">
      <c r="A25" s="125"/>
      <c r="B25" s="130" t="s">
        <v>280</v>
      </c>
      <c r="C25" s="46" t="s">
        <v>32</v>
      </c>
      <c r="D25" s="50"/>
      <c r="E25" s="108"/>
      <c r="F25" s="114">
        <f>D25*E25</f>
        <v>0</v>
      </c>
    </row>
    <row r="26" spans="1:7" ht="15.75" x14ac:dyDescent="0.25">
      <c r="A26" s="121"/>
      <c r="B26" s="161"/>
      <c r="C26" s="46"/>
      <c r="D26" s="50"/>
      <c r="E26" s="114"/>
      <c r="F26" s="114"/>
    </row>
    <row r="27" spans="1:7" ht="15.75" x14ac:dyDescent="0.25">
      <c r="A27" s="123" t="s">
        <v>257</v>
      </c>
      <c r="B27" s="132" t="s">
        <v>61</v>
      </c>
      <c r="C27" s="46"/>
      <c r="D27" s="50"/>
      <c r="E27" s="114"/>
      <c r="F27" s="114"/>
    </row>
    <row r="28" spans="1:7" ht="42.95" customHeight="1" x14ac:dyDescent="0.25">
      <c r="A28" s="125"/>
      <c r="B28" s="234" t="s">
        <v>78</v>
      </c>
      <c r="C28" s="235"/>
      <c r="D28" s="235"/>
      <c r="E28" s="235"/>
      <c r="F28" s="236"/>
    </row>
    <row r="29" spans="1:7" s="58" customFormat="1" ht="30" x14ac:dyDescent="0.25">
      <c r="A29" s="125"/>
      <c r="B29" s="94" t="s">
        <v>77</v>
      </c>
      <c r="C29" s="46" t="s">
        <v>25</v>
      </c>
      <c r="D29" s="50"/>
      <c r="E29" s="114"/>
      <c r="F29" s="114">
        <f t="shared" ref="F29" si="2">D29*E29</f>
        <v>0</v>
      </c>
      <c r="G29" s="57"/>
    </row>
    <row r="30" spans="1:7" s="58" customFormat="1" ht="30" x14ac:dyDescent="0.25">
      <c r="A30" s="125"/>
      <c r="B30" s="94" t="s">
        <v>188</v>
      </c>
      <c r="C30" s="46" t="s">
        <v>25</v>
      </c>
      <c r="D30" s="50"/>
      <c r="E30" s="114"/>
      <c r="F30" s="114">
        <f>D30*E30</f>
        <v>0</v>
      </c>
      <c r="G30" s="57"/>
    </row>
    <row r="31" spans="1:7" s="58" customFormat="1" ht="15.75" x14ac:dyDescent="0.25">
      <c r="A31" s="125"/>
      <c r="B31" s="94"/>
      <c r="C31" s="46"/>
      <c r="D31" s="50"/>
      <c r="E31" s="114"/>
      <c r="F31" s="114"/>
      <c r="G31" s="57"/>
    </row>
    <row r="32" spans="1:7" s="58" customFormat="1" ht="15.75" x14ac:dyDescent="0.25">
      <c r="A32" s="125"/>
      <c r="B32" s="127" t="s">
        <v>40</v>
      </c>
      <c r="C32" s="46"/>
      <c r="D32" s="50"/>
      <c r="E32" s="114"/>
      <c r="F32" s="107">
        <f>SUBTOTAL(109,F22:F31)</f>
        <v>0</v>
      </c>
      <c r="G32" s="57"/>
    </row>
    <row r="33" spans="1:7" s="58" customFormat="1" ht="15.75" x14ac:dyDescent="0.25">
      <c r="A33" s="125"/>
      <c r="B33" s="127"/>
      <c r="C33" s="46"/>
      <c r="D33" s="50"/>
      <c r="E33" s="114"/>
      <c r="F33" s="112"/>
      <c r="G33" s="57"/>
    </row>
    <row r="34" spans="1:7" ht="15.75" x14ac:dyDescent="0.25">
      <c r="A34" s="133" t="s">
        <v>63</v>
      </c>
      <c r="B34" s="122" t="s">
        <v>62</v>
      </c>
      <c r="C34" s="46"/>
      <c r="D34" s="50"/>
      <c r="E34" s="114"/>
      <c r="F34" s="114"/>
    </row>
    <row r="35" spans="1:7" s="58" customFormat="1" ht="15.75" x14ac:dyDescent="0.25">
      <c r="A35" s="134" t="s">
        <v>64</v>
      </c>
      <c r="B35" s="124" t="s">
        <v>31</v>
      </c>
      <c r="C35" s="46"/>
      <c r="D35" s="50"/>
      <c r="E35" s="114"/>
      <c r="F35" s="114"/>
      <c r="G35" s="57"/>
    </row>
    <row r="36" spans="1:7" s="58" customFormat="1" ht="15.75" x14ac:dyDescent="0.25">
      <c r="A36" s="125"/>
      <c r="B36" s="128" t="s">
        <v>180</v>
      </c>
      <c r="C36" s="46" t="s">
        <v>25</v>
      </c>
      <c r="D36" s="50"/>
      <c r="E36" s="108"/>
      <c r="F36" s="114">
        <f t="shared" ref="F36:F37" si="3">D36*E36</f>
        <v>0</v>
      </c>
      <c r="G36" s="57"/>
    </row>
    <row r="37" spans="1:7" s="58" customFormat="1" ht="15.75" x14ac:dyDescent="0.25">
      <c r="A37" s="125"/>
      <c r="B37" s="128" t="s">
        <v>200</v>
      </c>
      <c r="C37" s="46" t="s">
        <v>181</v>
      </c>
      <c r="D37" s="50"/>
      <c r="E37" s="114"/>
      <c r="F37" s="114">
        <f t="shared" si="3"/>
        <v>0</v>
      </c>
      <c r="G37" s="57"/>
    </row>
    <row r="38" spans="1:7" s="58" customFormat="1" ht="15.75" x14ac:dyDescent="0.25">
      <c r="A38" s="125"/>
      <c r="B38" s="128"/>
      <c r="C38" s="46"/>
      <c r="D38" s="50"/>
      <c r="E38" s="114"/>
      <c r="F38" s="114"/>
      <c r="G38" s="57"/>
    </row>
    <row r="39" spans="1:7" s="58" customFormat="1" ht="15.75" x14ac:dyDescent="0.25">
      <c r="A39" s="125"/>
      <c r="B39" s="127" t="s">
        <v>266</v>
      </c>
      <c r="C39" s="46"/>
      <c r="D39" s="50"/>
      <c r="E39" s="114"/>
      <c r="F39" s="107">
        <f>SUBTOTAL(109,F33:F38)</f>
        <v>0</v>
      </c>
      <c r="G39" s="57"/>
    </row>
    <row r="40" spans="1:7" s="58" customFormat="1" ht="15.75" x14ac:dyDescent="0.25">
      <c r="A40" s="125"/>
      <c r="B40" s="128"/>
      <c r="C40" s="46"/>
      <c r="D40" s="50"/>
      <c r="E40" s="114"/>
      <c r="F40" s="114"/>
      <c r="G40" s="57"/>
    </row>
    <row r="41" spans="1:7" s="58" customFormat="1" ht="15.75" x14ac:dyDescent="0.25">
      <c r="A41" s="133" t="s">
        <v>65</v>
      </c>
      <c r="B41" s="122" t="s">
        <v>76</v>
      </c>
      <c r="C41" s="46"/>
      <c r="D41" s="50"/>
      <c r="E41" s="114"/>
      <c r="F41" s="114"/>
      <c r="G41" s="57"/>
    </row>
    <row r="42" spans="1:7" s="58" customFormat="1" ht="15.75" x14ac:dyDescent="0.25">
      <c r="A42" s="134" t="s">
        <v>104</v>
      </c>
      <c r="B42" s="124" t="s">
        <v>31</v>
      </c>
      <c r="C42" s="46"/>
      <c r="D42" s="50"/>
      <c r="E42" s="114"/>
      <c r="F42" s="114"/>
      <c r="G42" s="57"/>
    </row>
    <row r="43" spans="1:7" s="58" customFormat="1" ht="15.75" x14ac:dyDescent="0.25">
      <c r="A43" s="134" t="s">
        <v>105</v>
      </c>
      <c r="B43" s="124" t="s">
        <v>66</v>
      </c>
      <c r="C43" s="46"/>
      <c r="D43" s="50"/>
      <c r="E43" s="114"/>
      <c r="F43" s="114"/>
      <c r="G43" s="57"/>
    </row>
    <row r="44" spans="1:7" s="58" customFormat="1" ht="15.75" x14ac:dyDescent="0.25">
      <c r="A44" s="134"/>
      <c r="B44" s="135" t="s">
        <v>79</v>
      </c>
      <c r="C44" s="46" t="s">
        <v>34</v>
      </c>
      <c r="D44" s="93"/>
      <c r="E44" s="114"/>
      <c r="F44" s="114">
        <f t="shared" ref="F44:F48" si="4">D44*E44</f>
        <v>0</v>
      </c>
      <c r="G44" s="57"/>
    </row>
    <row r="45" spans="1:7" s="58" customFormat="1" ht="15.75" x14ac:dyDescent="0.25">
      <c r="A45" s="134"/>
      <c r="B45" s="135" t="s">
        <v>80</v>
      </c>
      <c r="C45" s="46" t="s">
        <v>32</v>
      </c>
      <c r="D45" s="50"/>
      <c r="E45" s="114"/>
      <c r="F45" s="114">
        <f t="shared" si="4"/>
        <v>0</v>
      </c>
      <c r="G45" s="57"/>
    </row>
    <row r="46" spans="1:7" s="58" customFormat="1" ht="15.75" x14ac:dyDescent="0.25">
      <c r="A46" s="134"/>
      <c r="B46" s="135" t="s">
        <v>179</v>
      </c>
      <c r="C46" s="46" t="s">
        <v>32</v>
      </c>
      <c r="D46" s="50"/>
      <c r="E46" s="114"/>
      <c r="F46" s="114">
        <f t="shared" si="4"/>
        <v>0</v>
      </c>
      <c r="G46" s="57"/>
    </row>
    <row r="47" spans="1:7" s="58" customFormat="1" ht="15.75" x14ac:dyDescent="0.25">
      <c r="A47" s="134"/>
      <c r="B47" s="135" t="s">
        <v>165</v>
      </c>
      <c r="C47" s="46" t="s">
        <v>32</v>
      </c>
      <c r="D47" s="50"/>
      <c r="E47" s="114"/>
      <c r="F47" s="114">
        <f t="shared" si="4"/>
        <v>0</v>
      </c>
      <c r="G47" s="57"/>
    </row>
    <row r="48" spans="1:7" s="58" customFormat="1" ht="15.75" x14ac:dyDescent="0.25">
      <c r="A48" s="134"/>
      <c r="B48" s="135" t="s">
        <v>182</v>
      </c>
      <c r="C48" s="46" t="s">
        <v>25</v>
      </c>
      <c r="D48" s="50"/>
      <c r="E48" s="114"/>
      <c r="F48" s="114">
        <f t="shared" si="4"/>
        <v>0</v>
      </c>
      <c r="G48" s="57"/>
    </row>
    <row r="49" spans="1:7" s="58" customFormat="1" ht="15.75" x14ac:dyDescent="0.25">
      <c r="A49" s="134"/>
      <c r="B49" s="135"/>
      <c r="C49" s="46"/>
      <c r="D49" s="50"/>
      <c r="E49" s="114"/>
      <c r="F49" s="114"/>
      <c r="G49" s="57"/>
    </row>
    <row r="50" spans="1:7" s="58" customFormat="1" ht="15.75" x14ac:dyDescent="0.25">
      <c r="A50" s="134" t="s">
        <v>106</v>
      </c>
      <c r="B50" s="124" t="s">
        <v>53</v>
      </c>
      <c r="C50" s="46"/>
      <c r="D50" s="50"/>
      <c r="E50" s="114"/>
      <c r="F50" s="114"/>
      <c r="G50" s="57"/>
    </row>
    <row r="51" spans="1:7" s="58" customFormat="1" ht="15.75" x14ac:dyDescent="0.25">
      <c r="A51" s="134"/>
      <c r="B51" s="135" t="s">
        <v>81</v>
      </c>
      <c r="C51" s="46" t="s">
        <v>32</v>
      </c>
      <c r="D51" s="50"/>
      <c r="E51" s="114"/>
      <c r="F51" s="114">
        <f t="shared" ref="F51:F109" si="5">D51*E51</f>
        <v>0</v>
      </c>
      <c r="G51" s="57"/>
    </row>
    <row r="52" spans="1:7" s="58" customFormat="1" ht="15.75" x14ac:dyDescent="0.25">
      <c r="A52" s="134"/>
      <c r="B52" s="135" t="s">
        <v>82</v>
      </c>
      <c r="C52" s="46" t="s">
        <v>32</v>
      </c>
      <c r="D52" s="50"/>
      <c r="E52" s="114"/>
      <c r="F52" s="114">
        <f t="shared" si="5"/>
        <v>0</v>
      </c>
      <c r="G52" s="57"/>
    </row>
    <row r="53" spans="1:7" s="58" customFormat="1" ht="15.75" x14ac:dyDescent="0.25">
      <c r="A53" s="134"/>
      <c r="B53" s="135" t="s">
        <v>102</v>
      </c>
      <c r="C53" s="46" t="s">
        <v>32</v>
      </c>
      <c r="D53" s="50"/>
      <c r="E53" s="114"/>
      <c r="F53" s="114">
        <f t="shared" si="5"/>
        <v>0</v>
      </c>
      <c r="G53" s="57"/>
    </row>
    <row r="54" spans="1:7" s="58" customFormat="1" ht="15.75" x14ac:dyDescent="0.25">
      <c r="A54" s="134"/>
      <c r="B54" s="135" t="s">
        <v>166</v>
      </c>
      <c r="C54" s="46" t="s">
        <v>32</v>
      </c>
      <c r="D54" s="50"/>
      <c r="E54" s="114"/>
      <c r="F54" s="114">
        <f t="shared" si="5"/>
        <v>0</v>
      </c>
      <c r="G54" s="57"/>
    </row>
    <row r="55" spans="1:7" s="58" customFormat="1" ht="15.75" x14ac:dyDescent="0.25">
      <c r="A55" s="134"/>
      <c r="B55" s="135" t="s">
        <v>80</v>
      </c>
      <c r="C55" s="46" t="s">
        <v>32</v>
      </c>
      <c r="D55" s="50"/>
      <c r="E55" s="114"/>
      <c r="F55" s="114">
        <f t="shared" si="5"/>
        <v>0</v>
      </c>
      <c r="G55" s="57"/>
    </row>
    <row r="56" spans="1:7" s="58" customFormat="1" ht="15.75" x14ac:dyDescent="0.25">
      <c r="A56" s="134"/>
      <c r="B56" s="135" t="s">
        <v>83</v>
      </c>
      <c r="C56" s="46" t="s">
        <v>32</v>
      </c>
      <c r="D56" s="50"/>
      <c r="E56" s="114"/>
      <c r="F56" s="114">
        <f t="shared" si="5"/>
        <v>0</v>
      </c>
      <c r="G56" s="57"/>
    </row>
    <row r="57" spans="1:7" s="58" customFormat="1" ht="30" x14ac:dyDescent="0.25">
      <c r="A57" s="134"/>
      <c r="B57" s="135" t="s">
        <v>84</v>
      </c>
      <c r="C57" s="46" t="s">
        <v>32</v>
      </c>
      <c r="D57" s="50"/>
      <c r="E57" s="114"/>
      <c r="F57" s="114">
        <f t="shared" si="5"/>
        <v>0</v>
      </c>
      <c r="G57" s="57"/>
    </row>
    <row r="58" spans="1:7" s="58" customFormat="1" ht="15.75" x14ac:dyDescent="0.25">
      <c r="A58" s="134"/>
      <c r="B58" s="135" t="s">
        <v>178</v>
      </c>
      <c r="C58" s="46" t="s">
        <v>32</v>
      </c>
      <c r="D58" s="50"/>
      <c r="E58" s="114"/>
      <c r="F58" s="114">
        <f t="shared" si="5"/>
        <v>0</v>
      </c>
      <c r="G58" s="57"/>
    </row>
    <row r="59" spans="1:7" s="58" customFormat="1" ht="15.75" x14ac:dyDescent="0.25">
      <c r="A59" s="134"/>
      <c r="B59" s="135" t="s">
        <v>46</v>
      </c>
      <c r="C59" s="46" t="s">
        <v>25</v>
      </c>
      <c r="D59" s="50"/>
      <c r="E59" s="114"/>
      <c r="F59" s="114">
        <f t="shared" si="5"/>
        <v>0</v>
      </c>
      <c r="G59" s="57"/>
    </row>
    <row r="60" spans="1:7" s="58" customFormat="1" ht="15.75" x14ac:dyDescent="0.25">
      <c r="A60" s="134"/>
      <c r="B60" s="135" t="s">
        <v>173</v>
      </c>
      <c r="C60" s="46" t="s">
        <v>25</v>
      </c>
      <c r="D60" s="93"/>
      <c r="E60" s="114"/>
      <c r="F60" s="114">
        <f>D60*E60</f>
        <v>0</v>
      </c>
      <c r="G60" s="57"/>
    </row>
    <row r="61" spans="1:7" s="58" customFormat="1" ht="30" x14ac:dyDescent="0.25">
      <c r="A61" s="134"/>
      <c r="B61" s="135" t="s">
        <v>174</v>
      </c>
      <c r="C61" s="46" t="s">
        <v>34</v>
      </c>
      <c r="D61" s="93"/>
      <c r="E61" s="114"/>
      <c r="F61" s="114">
        <f>D61*E61</f>
        <v>0</v>
      </c>
      <c r="G61" s="57"/>
    </row>
    <row r="62" spans="1:7" s="58" customFormat="1" ht="15.75" x14ac:dyDescent="0.25">
      <c r="A62" s="134"/>
      <c r="B62" s="135" t="s">
        <v>201</v>
      </c>
      <c r="C62" s="46" t="s">
        <v>25</v>
      </c>
      <c r="D62" s="93"/>
      <c r="E62" s="114"/>
      <c r="F62" s="114">
        <f>D62*E62</f>
        <v>0</v>
      </c>
      <c r="G62" s="57"/>
    </row>
    <row r="63" spans="1:7" s="58" customFormat="1" ht="15.75" x14ac:dyDescent="0.25">
      <c r="A63" s="134"/>
      <c r="B63" s="135" t="s">
        <v>202</v>
      </c>
      <c r="C63" s="46" t="s">
        <v>25</v>
      </c>
      <c r="D63" s="93"/>
      <c r="E63" s="114"/>
      <c r="F63" s="114">
        <f>D63*E63</f>
        <v>0</v>
      </c>
      <c r="G63" s="57"/>
    </row>
    <row r="64" spans="1:7" s="58" customFormat="1" ht="15.75" x14ac:dyDescent="0.25">
      <c r="A64" s="134"/>
      <c r="B64" s="135"/>
      <c r="C64" s="46"/>
      <c r="D64" s="50"/>
      <c r="E64" s="114"/>
      <c r="F64" s="114"/>
      <c r="G64" s="57"/>
    </row>
    <row r="65" spans="1:7" s="58" customFormat="1" ht="24.95" customHeight="1" x14ac:dyDescent="0.25">
      <c r="A65" s="136" t="s">
        <v>107</v>
      </c>
      <c r="B65" s="137" t="s">
        <v>67</v>
      </c>
      <c r="C65" s="46"/>
      <c r="D65" s="50"/>
      <c r="E65" s="114"/>
      <c r="F65" s="114"/>
      <c r="G65" s="57"/>
    </row>
    <row r="66" spans="1:7" s="58" customFormat="1" ht="15.75" x14ac:dyDescent="0.25">
      <c r="A66" s="129"/>
      <c r="B66" s="135" t="s">
        <v>51</v>
      </c>
      <c r="C66" s="46" t="s">
        <v>32</v>
      </c>
      <c r="D66" s="50"/>
      <c r="E66" s="114"/>
      <c r="F66" s="114">
        <f>D66*E66</f>
        <v>0</v>
      </c>
      <c r="G66" s="57"/>
    </row>
    <row r="67" spans="1:7" s="58" customFormat="1" ht="15.75" x14ac:dyDescent="0.25">
      <c r="A67" s="129"/>
      <c r="B67" s="135" t="s">
        <v>50</v>
      </c>
      <c r="C67" s="46" t="s">
        <v>25</v>
      </c>
      <c r="D67" s="50"/>
      <c r="E67" s="114"/>
      <c r="F67" s="114">
        <f>D67*E67</f>
        <v>0</v>
      </c>
      <c r="G67" s="57"/>
    </row>
    <row r="68" spans="1:7" s="58" customFormat="1" ht="15.75" x14ac:dyDescent="0.25">
      <c r="A68" s="134"/>
      <c r="B68" s="135" t="s">
        <v>85</v>
      </c>
      <c r="C68" s="46" t="s">
        <v>32</v>
      </c>
      <c r="D68" s="91"/>
      <c r="E68" s="114"/>
      <c r="F68" s="114">
        <f t="shared" si="5"/>
        <v>0</v>
      </c>
      <c r="G68" s="57"/>
    </row>
    <row r="69" spans="1:7" s="58" customFormat="1" ht="15.75" x14ac:dyDescent="0.25">
      <c r="A69" s="134"/>
      <c r="B69" s="135" t="s">
        <v>93</v>
      </c>
      <c r="C69" s="46" t="s">
        <v>25</v>
      </c>
      <c r="D69" s="93"/>
      <c r="E69" s="114"/>
      <c r="F69" s="114">
        <f t="shared" si="5"/>
        <v>0</v>
      </c>
      <c r="G69" s="57"/>
    </row>
    <row r="70" spans="1:7" s="58" customFormat="1" ht="15.75" x14ac:dyDescent="0.25">
      <c r="A70" s="134"/>
      <c r="B70" s="135" t="s">
        <v>183</v>
      </c>
      <c r="C70" s="46" t="s">
        <v>25</v>
      </c>
      <c r="D70" s="50"/>
      <c r="E70" s="114"/>
      <c r="F70" s="114">
        <f t="shared" si="5"/>
        <v>0</v>
      </c>
      <c r="G70" s="57"/>
    </row>
    <row r="71" spans="1:7" s="58" customFormat="1" ht="15.75" x14ac:dyDescent="0.25">
      <c r="A71" s="134"/>
      <c r="B71" s="135"/>
      <c r="C71" s="46"/>
      <c r="D71" s="50"/>
      <c r="E71" s="114"/>
      <c r="F71" s="114"/>
      <c r="G71" s="57"/>
    </row>
    <row r="72" spans="1:7" s="58" customFormat="1" ht="15.75" x14ac:dyDescent="0.25">
      <c r="A72" s="134"/>
      <c r="B72" s="138" t="s">
        <v>86</v>
      </c>
      <c r="C72" s="46"/>
      <c r="D72" s="50"/>
      <c r="E72" s="114"/>
      <c r="F72" s="114"/>
      <c r="G72" s="57"/>
    </row>
    <row r="73" spans="1:7" s="58" customFormat="1" ht="15.75" x14ac:dyDescent="0.25">
      <c r="A73" s="134"/>
      <c r="B73" s="135" t="s">
        <v>94</v>
      </c>
      <c r="C73" s="46" t="s">
        <v>32</v>
      </c>
      <c r="D73" s="50"/>
      <c r="E73" s="114"/>
      <c r="F73" s="114">
        <f t="shared" si="5"/>
        <v>0</v>
      </c>
      <c r="G73" s="57"/>
    </row>
    <row r="74" spans="1:7" s="58" customFormat="1" ht="15.75" x14ac:dyDescent="0.25">
      <c r="A74" s="134"/>
      <c r="B74" s="135" t="s">
        <v>87</v>
      </c>
      <c r="C74" s="46" t="s">
        <v>32</v>
      </c>
      <c r="D74" s="50"/>
      <c r="E74" s="114"/>
      <c r="F74" s="114">
        <f t="shared" si="5"/>
        <v>0</v>
      </c>
      <c r="G74" s="57"/>
    </row>
    <row r="75" spans="1:7" s="58" customFormat="1" ht="15.75" x14ac:dyDescent="0.25">
      <c r="A75" s="134"/>
      <c r="B75" s="135" t="s">
        <v>88</v>
      </c>
      <c r="C75" s="46" t="s">
        <v>32</v>
      </c>
      <c r="D75" s="50"/>
      <c r="E75" s="114"/>
      <c r="F75" s="114">
        <f t="shared" si="5"/>
        <v>0</v>
      </c>
      <c r="G75" s="57"/>
    </row>
    <row r="76" spans="1:7" s="58" customFormat="1" ht="15.75" x14ac:dyDescent="0.25">
      <c r="A76" s="134"/>
      <c r="B76" s="135" t="s">
        <v>95</v>
      </c>
      <c r="C76" s="46" t="s">
        <v>32</v>
      </c>
      <c r="D76" s="50"/>
      <c r="E76" s="114"/>
      <c r="F76" s="114">
        <f t="shared" si="5"/>
        <v>0</v>
      </c>
      <c r="G76" s="57"/>
    </row>
    <row r="77" spans="1:7" s="58" customFormat="1" ht="15.75" x14ac:dyDescent="0.25">
      <c r="A77" s="134"/>
      <c r="B77" s="135" t="s">
        <v>89</v>
      </c>
      <c r="C77" s="46" t="s">
        <v>32</v>
      </c>
      <c r="D77" s="50"/>
      <c r="E77" s="114"/>
      <c r="F77" s="114">
        <f t="shared" si="5"/>
        <v>0</v>
      </c>
      <c r="G77" s="57"/>
    </row>
    <row r="78" spans="1:7" s="58" customFormat="1" ht="15.75" x14ac:dyDescent="0.25">
      <c r="A78" s="134"/>
      <c r="B78" s="135" t="s">
        <v>90</v>
      </c>
      <c r="C78" s="46" t="s">
        <v>32</v>
      </c>
      <c r="D78" s="93"/>
      <c r="E78" s="108"/>
      <c r="F78" s="114">
        <f t="shared" si="5"/>
        <v>0</v>
      </c>
      <c r="G78" s="57"/>
    </row>
    <row r="79" spans="1:7" s="58" customFormat="1" ht="15.75" x14ac:dyDescent="0.25">
      <c r="A79" s="134"/>
      <c r="B79" s="135" t="s">
        <v>91</v>
      </c>
      <c r="C79" s="46" t="s">
        <v>32</v>
      </c>
      <c r="D79" s="50"/>
      <c r="E79" s="114"/>
      <c r="F79" s="114">
        <f t="shared" si="5"/>
        <v>0</v>
      </c>
      <c r="G79" s="57"/>
    </row>
    <row r="80" spans="1:7" s="58" customFormat="1" ht="15.75" x14ac:dyDescent="0.25">
      <c r="A80" s="134"/>
      <c r="B80" s="96" t="s">
        <v>103</v>
      </c>
      <c r="C80" s="46" t="s">
        <v>32</v>
      </c>
      <c r="D80" s="50"/>
      <c r="E80" s="114"/>
      <c r="F80" s="114">
        <f t="shared" si="5"/>
        <v>0</v>
      </c>
      <c r="G80" s="57"/>
    </row>
    <row r="81" spans="1:7" s="58" customFormat="1" ht="15.75" x14ac:dyDescent="0.25">
      <c r="A81" s="134"/>
      <c r="B81" s="135" t="s">
        <v>185</v>
      </c>
      <c r="C81" s="46" t="s">
        <v>34</v>
      </c>
      <c r="D81" s="93"/>
      <c r="E81" s="114"/>
      <c r="F81" s="114">
        <f t="shared" si="5"/>
        <v>0</v>
      </c>
      <c r="G81" s="57"/>
    </row>
    <row r="82" spans="1:7" s="58" customFormat="1" ht="15.75" x14ac:dyDescent="0.25">
      <c r="A82" s="134"/>
      <c r="B82" s="135" t="s">
        <v>168</v>
      </c>
      <c r="C82" s="46" t="s">
        <v>34</v>
      </c>
      <c r="D82" s="93"/>
      <c r="E82" s="114"/>
      <c r="F82" s="114">
        <f t="shared" si="5"/>
        <v>0</v>
      </c>
      <c r="G82" s="57"/>
    </row>
    <row r="83" spans="1:7" s="58" customFormat="1" ht="15.75" x14ac:dyDescent="0.25">
      <c r="A83" s="134"/>
      <c r="B83" s="135" t="s">
        <v>169</v>
      </c>
      <c r="C83" s="46" t="s">
        <v>32</v>
      </c>
      <c r="D83" s="93"/>
      <c r="E83" s="114"/>
      <c r="F83" s="114">
        <f t="shared" si="5"/>
        <v>0</v>
      </c>
      <c r="G83" s="57"/>
    </row>
    <row r="84" spans="1:7" s="58" customFormat="1" ht="15.75" x14ac:dyDescent="0.25">
      <c r="A84" s="134"/>
      <c r="B84" s="135" t="s">
        <v>52</v>
      </c>
      <c r="C84" s="46" t="s">
        <v>25</v>
      </c>
      <c r="D84" s="50"/>
      <c r="E84" s="114"/>
      <c r="F84" s="114">
        <f t="shared" si="5"/>
        <v>0</v>
      </c>
      <c r="G84" s="57"/>
    </row>
    <row r="85" spans="1:7" s="58" customFormat="1" ht="15.75" x14ac:dyDescent="0.25">
      <c r="A85" s="134"/>
      <c r="B85" s="135" t="s">
        <v>203</v>
      </c>
      <c r="C85" s="46" t="s">
        <v>32</v>
      </c>
      <c r="D85" s="50"/>
      <c r="E85" s="114"/>
      <c r="F85" s="114">
        <f t="shared" si="5"/>
        <v>0</v>
      </c>
      <c r="G85" s="57"/>
    </row>
    <row r="86" spans="1:7" s="58" customFormat="1" ht="15.75" x14ac:dyDescent="0.25">
      <c r="A86" s="134"/>
      <c r="B86" s="135"/>
      <c r="C86" s="46"/>
      <c r="D86" s="50"/>
      <c r="E86" s="114"/>
      <c r="F86" s="114"/>
      <c r="G86" s="57"/>
    </row>
    <row r="87" spans="1:7" s="58" customFormat="1" ht="15.75" x14ac:dyDescent="0.25">
      <c r="A87" s="134" t="s">
        <v>108</v>
      </c>
      <c r="B87" s="124" t="s">
        <v>47</v>
      </c>
      <c r="C87" s="46"/>
      <c r="D87" s="50"/>
      <c r="E87" s="114"/>
      <c r="F87" s="114"/>
      <c r="G87" s="57"/>
    </row>
    <row r="88" spans="1:7" s="58" customFormat="1" ht="15.75" x14ac:dyDescent="0.25">
      <c r="A88" s="136" t="s">
        <v>109</v>
      </c>
      <c r="B88" s="137" t="s">
        <v>68</v>
      </c>
      <c r="C88" s="46"/>
      <c r="D88" s="50"/>
      <c r="E88" s="114"/>
      <c r="F88" s="114"/>
      <c r="G88" s="57"/>
    </row>
    <row r="89" spans="1:7" s="58" customFormat="1" ht="15.75" x14ac:dyDescent="0.25">
      <c r="A89" s="139"/>
      <c r="B89" s="138" t="s">
        <v>96</v>
      </c>
      <c r="C89" s="46"/>
      <c r="D89" s="50"/>
      <c r="E89" s="114"/>
      <c r="F89" s="114"/>
      <c r="G89" s="57"/>
    </row>
    <row r="90" spans="1:7" s="58" customFormat="1" ht="15.75" x14ac:dyDescent="0.25">
      <c r="A90" s="129"/>
      <c r="B90" s="135" t="s">
        <v>49</v>
      </c>
      <c r="C90" s="46" t="s">
        <v>32</v>
      </c>
      <c r="D90" s="50"/>
      <c r="E90" s="114"/>
      <c r="F90" s="114">
        <f>D90*E90</f>
        <v>0</v>
      </c>
      <c r="G90" s="57"/>
    </row>
    <row r="91" spans="1:7" s="58" customFormat="1" ht="15.75" x14ac:dyDescent="0.25">
      <c r="A91" s="134"/>
      <c r="B91" s="135" t="s">
        <v>186</v>
      </c>
      <c r="C91" s="46" t="s">
        <v>32</v>
      </c>
      <c r="D91" s="50"/>
      <c r="E91" s="114"/>
      <c r="F91" s="114">
        <f t="shared" ref="F91" si="6">D91*E91</f>
        <v>0</v>
      </c>
      <c r="G91" s="57"/>
    </row>
    <row r="92" spans="1:7" s="58" customFormat="1" ht="15.75" x14ac:dyDescent="0.25">
      <c r="A92" s="129"/>
      <c r="B92" s="135" t="s">
        <v>70</v>
      </c>
      <c r="C92" s="46" t="s">
        <v>32</v>
      </c>
      <c r="D92" s="50"/>
      <c r="E92" s="114"/>
      <c r="F92" s="114">
        <f t="shared" si="5"/>
        <v>0</v>
      </c>
      <c r="G92" s="57"/>
    </row>
    <row r="93" spans="1:7" s="58" customFormat="1" ht="15.75" x14ac:dyDescent="0.25">
      <c r="A93" s="129"/>
      <c r="B93" s="96" t="s">
        <v>71</v>
      </c>
      <c r="C93" s="46" t="s">
        <v>32</v>
      </c>
      <c r="D93" s="50"/>
      <c r="E93" s="114"/>
      <c r="F93" s="114">
        <f t="shared" si="5"/>
        <v>0</v>
      </c>
      <c r="G93" s="57"/>
    </row>
    <row r="94" spans="1:7" s="58" customFormat="1" ht="15.75" x14ac:dyDescent="0.25">
      <c r="A94" s="129"/>
      <c r="B94" s="96" t="s">
        <v>97</v>
      </c>
      <c r="C94" s="46" t="s">
        <v>32</v>
      </c>
      <c r="D94" s="50"/>
      <c r="E94" s="114"/>
      <c r="F94" s="114">
        <f t="shared" si="5"/>
        <v>0</v>
      </c>
      <c r="G94" s="57"/>
    </row>
    <row r="95" spans="1:7" s="58" customFormat="1" ht="15.75" x14ac:dyDescent="0.25">
      <c r="A95" s="129"/>
      <c r="B95" s="96" t="s">
        <v>72</v>
      </c>
      <c r="C95" s="46" t="s">
        <v>32</v>
      </c>
      <c r="D95" s="50"/>
      <c r="E95" s="114"/>
      <c r="F95" s="114">
        <f t="shared" si="5"/>
        <v>0</v>
      </c>
      <c r="G95" s="57"/>
    </row>
    <row r="96" spans="1:7" s="58" customFormat="1" ht="15.75" x14ac:dyDescent="0.25">
      <c r="A96" s="129"/>
      <c r="B96" s="96" t="s">
        <v>103</v>
      </c>
      <c r="C96" s="46" t="s">
        <v>32</v>
      </c>
      <c r="D96" s="50"/>
      <c r="E96" s="114"/>
      <c r="F96" s="114">
        <f>D96*E96</f>
        <v>0</v>
      </c>
      <c r="G96" s="57"/>
    </row>
    <row r="97" spans="1:7" s="58" customFormat="1" ht="15.75" x14ac:dyDescent="0.25">
      <c r="A97" s="129"/>
      <c r="B97" s="96" t="s">
        <v>160</v>
      </c>
      <c r="C97" s="46" t="s">
        <v>32</v>
      </c>
      <c r="D97" s="50"/>
      <c r="E97" s="114"/>
      <c r="F97" s="114">
        <f t="shared" si="5"/>
        <v>0</v>
      </c>
      <c r="G97" s="57"/>
    </row>
    <row r="98" spans="1:7" s="58" customFormat="1" ht="15.75" x14ac:dyDescent="0.25">
      <c r="A98" s="129"/>
      <c r="B98" s="96" t="s">
        <v>73</v>
      </c>
      <c r="C98" s="46" t="s">
        <v>32</v>
      </c>
      <c r="D98" s="50"/>
      <c r="E98" s="114"/>
      <c r="F98" s="114">
        <f t="shared" si="5"/>
        <v>0</v>
      </c>
      <c r="G98" s="57"/>
    </row>
    <row r="99" spans="1:7" s="58" customFormat="1" ht="15.75" x14ac:dyDescent="0.25">
      <c r="A99" s="129"/>
      <c r="B99" s="96" t="s">
        <v>187</v>
      </c>
      <c r="C99" s="46" t="s">
        <v>32</v>
      </c>
      <c r="D99" s="50"/>
      <c r="E99" s="114"/>
      <c r="F99" s="114">
        <f t="shared" si="5"/>
        <v>0</v>
      </c>
      <c r="G99" s="57"/>
    </row>
    <row r="100" spans="1:7" s="58" customFormat="1" ht="15.75" x14ac:dyDescent="0.25">
      <c r="A100" s="129"/>
      <c r="B100" s="135" t="s">
        <v>98</v>
      </c>
      <c r="C100" s="46" t="s">
        <v>32</v>
      </c>
      <c r="D100" s="50"/>
      <c r="E100" s="114"/>
      <c r="F100" s="114">
        <f t="shared" si="5"/>
        <v>0</v>
      </c>
      <c r="G100" s="57"/>
    </row>
    <row r="101" spans="1:7" s="58" customFormat="1" ht="15.75" x14ac:dyDescent="0.25">
      <c r="A101" s="129"/>
      <c r="B101" s="135" t="s">
        <v>94</v>
      </c>
      <c r="C101" s="46" t="s">
        <v>32</v>
      </c>
      <c r="D101" s="93"/>
      <c r="E101" s="114"/>
      <c r="F101" s="114">
        <f t="shared" si="5"/>
        <v>0</v>
      </c>
      <c r="G101" s="57"/>
    </row>
    <row r="102" spans="1:7" s="58" customFormat="1" ht="15.75" x14ac:dyDescent="0.25">
      <c r="A102" s="129"/>
      <c r="B102" s="135" t="s">
        <v>184</v>
      </c>
      <c r="C102" s="46" t="s">
        <v>34</v>
      </c>
      <c r="D102" s="93"/>
      <c r="E102" s="114"/>
      <c r="F102" s="114">
        <f>D102*E102</f>
        <v>0</v>
      </c>
      <c r="G102" s="57"/>
    </row>
    <row r="103" spans="1:7" s="58" customFormat="1" ht="15.75" x14ac:dyDescent="0.25">
      <c r="A103" s="129"/>
      <c r="B103" s="135" t="s">
        <v>92</v>
      </c>
      <c r="C103" s="46" t="s">
        <v>34</v>
      </c>
      <c r="D103" s="93"/>
      <c r="E103" s="114"/>
      <c r="F103" s="114">
        <f>D103*E103</f>
        <v>0</v>
      </c>
      <c r="G103" s="57"/>
    </row>
    <row r="104" spans="1:7" s="58" customFormat="1" ht="15.75" x14ac:dyDescent="0.25">
      <c r="A104" s="129"/>
      <c r="B104" s="96"/>
      <c r="C104" s="46"/>
      <c r="D104" s="50"/>
      <c r="E104" s="114"/>
      <c r="F104" s="114"/>
      <c r="G104" s="57"/>
    </row>
    <row r="105" spans="1:7" s="58" customFormat="1" ht="15.75" x14ac:dyDescent="0.25">
      <c r="A105" s="129"/>
      <c r="B105" s="138" t="s">
        <v>170</v>
      </c>
      <c r="C105" s="46"/>
      <c r="D105" s="50"/>
      <c r="E105" s="114"/>
      <c r="F105" s="114"/>
      <c r="G105" s="57"/>
    </row>
    <row r="106" spans="1:7" s="58" customFormat="1" ht="15.75" x14ac:dyDescent="0.25">
      <c r="A106" s="129"/>
      <c r="B106" s="96" t="s">
        <v>97</v>
      </c>
      <c r="C106" s="46" t="s">
        <v>32</v>
      </c>
      <c r="D106" s="50"/>
      <c r="E106" s="114"/>
      <c r="F106" s="114">
        <f>D106*E106</f>
        <v>0</v>
      </c>
      <c r="G106" s="57"/>
    </row>
    <row r="107" spans="1:7" s="58" customFormat="1" ht="15.75" x14ac:dyDescent="0.25">
      <c r="A107" s="139"/>
      <c r="B107" s="135" t="s">
        <v>98</v>
      </c>
      <c r="C107" s="46" t="s">
        <v>32</v>
      </c>
      <c r="D107" s="50"/>
      <c r="E107" s="114"/>
      <c r="F107" s="114">
        <f t="shared" ref="F107" si="7">D107*E107</f>
        <v>0</v>
      </c>
      <c r="G107" s="57"/>
    </row>
    <row r="108" spans="1:7" s="58" customFormat="1" ht="15.75" x14ac:dyDescent="0.25">
      <c r="A108" s="129"/>
      <c r="B108" s="135" t="s">
        <v>94</v>
      </c>
      <c r="C108" s="46" t="s">
        <v>32</v>
      </c>
      <c r="D108" s="50"/>
      <c r="E108" s="114"/>
      <c r="F108" s="114">
        <f t="shared" si="5"/>
        <v>0</v>
      </c>
      <c r="G108" s="57"/>
    </row>
    <row r="109" spans="1:7" s="58" customFormat="1" ht="15.75" x14ac:dyDescent="0.25">
      <c r="A109" s="129"/>
      <c r="B109" s="96" t="s">
        <v>103</v>
      </c>
      <c r="C109" s="46" t="s">
        <v>32</v>
      </c>
      <c r="D109" s="50"/>
      <c r="E109" s="114"/>
      <c r="F109" s="114">
        <f t="shared" si="5"/>
        <v>0</v>
      </c>
      <c r="G109" s="57"/>
    </row>
    <row r="110" spans="1:7" s="58" customFormat="1" ht="15.75" x14ac:dyDescent="0.25">
      <c r="A110" s="129"/>
      <c r="B110" s="135" t="s">
        <v>52</v>
      </c>
      <c r="C110" s="46" t="s">
        <v>33</v>
      </c>
      <c r="D110" s="50"/>
      <c r="E110" s="114"/>
      <c r="F110" s="114">
        <f>D110*E110</f>
        <v>0</v>
      </c>
      <c r="G110" s="57"/>
    </row>
    <row r="111" spans="1:7" s="58" customFormat="1" ht="15.75" x14ac:dyDescent="0.25">
      <c r="A111" s="129"/>
      <c r="B111" s="135" t="s">
        <v>184</v>
      </c>
      <c r="C111" s="46" t="s">
        <v>34</v>
      </c>
      <c r="D111" s="93"/>
      <c r="E111" s="114"/>
      <c r="F111" s="114">
        <f>D111*E111</f>
        <v>0</v>
      </c>
      <c r="G111" s="57"/>
    </row>
    <row r="112" spans="1:7" s="58" customFormat="1" ht="15.75" x14ac:dyDescent="0.25">
      <c r="A112" s="129"/>
      <c r="B112" s="135" t="s">
        <v>92</v>
      </c>
      <c r="C112" s="46" t="s">
        <v>34</v>
      </c>
      <c r="D112" s="93"/>
      <c r="E112" s="114"/>
      <c r="F112" s="114">
        <f>D112*E112</f>
        <v>0</v>
      </c>
      <c r="G112" s="57"/>
    </row>
    <row r="113" spans="1:7" s="58" customFormat="1" ht="15.75" x14ac:dyDescent="0.25">
      <c r="A113" s="129"/>
      <c r="B113" s="135"/>
      <c r="C113" s="46"/>
      <c r="D113" s="50"/>
      <c r="E113" s="114"/>
      <c r="F113" s="114"/>
      <c r="G113" s="57"/>
    </row>
    <row r="114" spans="1:7" s="58" customFormat="1" ht="15.75" x14ac:dyDescent="0.25">
      <c r="A114" s="129"/>
      <c r="B114" s="138" t="s">
        <v>171</v>
      </c>
      <c r="C114" s="46"/>
      <c r="D114" s="50"/>
      <c r="E114" s="114"/>
      <c r="F114" s="114"/>
      <c r="G114" s="57"/>
    </row>
    <row r="115" spans="1:7" s="58" customFormat="1" ht="15.75" x14ac:dyDescent="0.25">
      <c r="A115" s="129"/>
      <c r="B115" s="96" t="s">
        <v>97</v>
      </c>
      <c r="C115" s="46" t="s">
        <v>32</v>
      </c>
      <c r="D115" s="50"/>
      <c r="E115" s="114"/>
      <c r="F115" s="114">
        <f>D115*E115</f>
        <v>0</v>
      </c>
      <c r="G115" s="57"/>
    </row>
    <row r="116" spans="1:7" s="58" customFormat="1" ht="15.75" x14ac:dyDescent="0.25">
      <c r="A116" s="139"/>
      <c r="B116" s="135" t="s">
        <v>98</v>
      </c>
      <c r="C116" s="46" t="s">
        <v>32</v>
      </c>
      <c r="D116" s="50"/>
      <c r="E116" s="114"/>
      <c r="F116" s="114">
        <f t="shared" ref="F116:F118" si="8">D116*E116</f>
        <v>0</v>
      </c>
      <c r="G116" s="57"/>
    </row>
    <row r="117" spans="1:7" s="58" customFormat="1" ht="15.75" x14ac:dyDescent="0.25">
      <c r="A117" s="129"/>
      <c r="B117" s="135" t="s">
        <v>94</v>
      </c>
      <c r="C117" s="46" t="s">
        <v>32</v>
      </c>
      <c r="D117" s="50"/>
      <c r="E117" s="114"/>
      <c r="F117" s="114">
        <f t="shared" si="8"/>
        <v>0</v>
      </c>
      <c r="G117" s="57"/>
    </row>
    <row r="118" spans="1:7" s="58" customFormat="1" ht="15.75" x14ac:dyDescent="0.25">
      <c r="A118" s="129"/>
      <c r="B118" s="96" t="s">
        <v>103</v>
      </c>
      <c r="C118" s="46" t="s">
        <v>32</v>
      </c>
      <c r="D118" s="50"/>
      <c r="E118" s="114"/>
      <c r="F118" s="114">
        <f t="shared" si="8"/>
        <v>0</v>
      </c>
      <c r="G118" s="57"/>
    </row>
    <row r="119" spans="1:7" s="58" customFormat="1" ht="15.75" x14ac:dyDescent="0.25">
      <c r="A119" s="129"/>
      <c r="B119" s="135" t="s">
        <v>52</v>
      </c>
      <c r="C119" s="46" t="s">
        <v>33</v>
      </c>
      <c r="D119" s="50"/>
      <c r="E119" s="114"/>
      <c r="F119" s="114">
        <f>D119*E119</f>
        <v>0</v>
      </c>
      <c r="G119" s="57"/>
    </row>
    <row r="120" spans="1:7" s="58" customFormat="1" ht="15.75" x14ac:dyDescent="0.25">
      <c r="A120" s="129"/>
      <c r="B120" s="135" t="s">
        <v>184</v>
      </c>
      <c r="C120" s="46" t="s">
        <v>34</v>
      </c>
      <c r="D120" s="93"/>
      <c r="E120" s="114"/>
      <c r="F120" s="114">
        <f>D120*E120</f>
        <v>0</v>
      </c>
      <c r="G120" s="57"/>
    </row>
    <row r="121" spans="1:7" s="58" customFormat="1" ht="15.75" x14ac:dyDescent="0.25">
      <c r="A121" s="129"/>
      <c r="B121" s="135" t="s">
        <v>92</v>
      </c>
      <c r="C121" s="46" t="s">
        <v>34</v>
      </c>
      <c r="D121" s="93"/>
      <c r="E121" s="114"/>
      <c r="F121" s="114">
        <f>D121*E121</f>
        <v>0</v>
      </c>
      <c r="G121" s="57"/>
    </row>
    <row r="122" spans="1:7" s="58" customFormat="1" ht="15.75" x14ac:dyDescent="0.25">
      <c r="A122" s="140"/>
      <c r="B122" s="135"/>
      <c r="C122" s="46"/>
      <c r="D122" s="50"/>
      <c r="E122" s="114"/>
      <c r="F122" s="114"/>
      <c r="G122" s="57"/>
    </row>
    <row r="123" spans="1:7" s="58" customFormat="1" ht="15.75" x14ac:dyDescent="0.25">
      <c r="A123" s="136" t="s">
        <v>110</v>
      </c>
      <c r="B123" s="137" t="s">
        <v>69</v>
      </c>
      <c r="C123" s="46"/>
      <c r="D123" s="50"/>
      <c r="E123" s="114"/>
      <c r="F123" s="114"/>
      <c r="G123" s="57"/>
    </row>
    <row r="124" spans="1:7" s="58" customFormat="1" ht="15.75" x14ac:dyDescent="0.25">
      <c r="A124" s="129"/>
      <c r="B124" s="135" t="s">
        <v>163</v>
      </c>
      <c r="C124" s="46" t="s">
        <v>32</v>
      </c>
      <c r="D124" s="50"/>
      <c r="E124" s="114"/>
      <c r="F124" s="114">
        <f t="shared" ref="F124:F139" si="9">D124*E124</f>
        <v>0</v>
      </c>
      <c r="G124" s="57"/>
    </row>
    <row r="125" spans="1:7" s="58" customFormat="1" ht="15.75" x14ac:dyDescent="0.25">
      <c r="A125" s="129"/>
      <c r="B125" s="135" t="s">
        <v>94</v>
      </c>
      <c r="C125" s="46" t="s">
        <v>32</v>
      </c>
      <c r="D125" s="93"/>
      <c r="E125" s="114"/>
      <c r="F125" s="114">
        <f t="shared" si="9"/>
        <v>0</v>
      </c>
      <c r="G125" s="57"/>
    </row>
    <row r="126" spans="1:7" s="58" customFormat="1" ht="15.75" x14ac:dyDescent="0.25">
      <c r="A126" s="129"/>
      <c r="B126" s="96" t="s">
        <v>101</v>
      </c>
      <c r="C126" s="46" t="s">
        <v>32</v>
      </c>
      <c r="D126" s="50"/>
      <c r="E126" s="114"/>
      <c r="F126" s="114">
        <f t="shared" si="9"/>
        <v>0</v>
      </c>
      <c r="G126" s="57"/>
    </row>
    <row r="127" spans="1:7" s="58" customFormat="1" ht="15.75" x14ac:dyDescent="0.25">
      <c r="A127" s="129"/>
      <c r="B127" s="96" t="s">
        <v>103</v>
      </c>
      <c r="C127" s="46" t="s">
        <v>32</v>
      </c>
      <c r="D127" s="50"/>
      <c r="E127" s="114"/>
      <c r="F127" s="114">
        <f t="shared" si="9"/>
        <v>0</v>
      </c>
      <c r="G127" s="57"/>
    </row>
    <row r="128" spans="1:7" s="58" customFormat="1" ht="15.75" x14ac:dyDescent="0.25">
      <c r="A128" s="129"/>
      <c r="B128" s="135" t="s">
        <v>129</v>
      </c>
      <c r="C128" s="46" t="s">
        <v>32</v>
      </c>
      <c r="D128" s="50"/>
      <c r="E128" s="114"/>
      <c r="F128" s="114">
        <f t="shared" si="9"/>
        <v>0</v>
      </c>
      <c r="G128" s="57"/>
    </row>
    <row r="129" spans="1:7" s="58" customFormat="1" ht="15.75" x14ac:dyDescent="0.25">
      <c r="A129" s="129"/>
      <c r="B129" s="135" t="s">
        <v>161</v>
      </c>
      <c r="C129" s="46" t="s">
        <v>32</v>
      </c>
      <c r="D129" s="50"/>
      <c r="E129" s="114"/>
      <c r="F129" s="114">
        <f t="shared" si="9"/>
        <v>0</v>
      </c>
      <c r="G129" s="57"/>
    </row>
    <row r="130" spans="1:7" s="58" customFormat="1" ht="15.75" x14ac:dyDescent="0.25">
      <c r="A130" s="129"/>
      <c r="B130" s="96" t="s">
        <v>99</v>
      </c>
      <c r="C130" s="46" t="s">
        <v>32</v>
      </c>
      <c r="D130" s="50"/>
      <c r="E130" s="114"/>
      <c r="F130" s="114">
        <f>D130*E130</f>
        <v>0</v>
      </c>
      <c r="G130" s="57"/>
    </row>
    <row r="131" spans="1:7" s="58" customFormat="1" ht="15.75" x14ac:dyDescent="0.25">
      <c r="A131" s="129"/>
      <c r="B131" s="135" t="s">
        <v>131</v>
      </c>
      <c r="C131" s="46" t="s">
        <v>32</v>
      </c>
      <c r="D131" s="50"/>
      <c r="E131" s="114"/>
      <c r="F131" s="114">
        <f t="shared" si="9"/>
        <v>0</v>
      </c>
      <c r="G131" s="57"/>
    </row>
    <row r="132" spans="1:7" s="58" customFormat="1" ht="15.75" x14ac:dyDescent="0.25">
      <c r="A132" s="129"/>
      <c r="B132" s="135" t="s">
        <v>135</v>
      </c>
      <c r="C132" s="46" t="s">
        <v>32</v>
      </c>
      <c r="D132" s="50"/>
      <c r="E132" s="114"/>
      <c r="F132" s="114">
        <f t="shared" si="9"/>
        <v>0</v>
      </c>
      <c r="G132" s="57"/>
    </row>
    <row r="133" spans="1:7" s="58" customFormat="1" ht="15.75" x14ac:dyDescent="0.25">
      <c r="A133" s="129"/>
      <c r="B133" s="135" t="s">
        <v>162</v>
      </c>
      <c r="C133" s="46" t="s">
        <v>32</v>
      </c>
      <c r="D133" s="50"/>
      <c r="E133" s="114"/>
      <c r="F133" s="114">
        <f t="shared" si="9"/>
        <v>0</v>
      </c>
      <c r="G133" s="57"/>
    </row>
    <row r="134" spans="1:7" s="58" customFormat="1" ht="15.75" x14ac:dyDescent="0.25">
      <c r="A134" s="129"/>
      <c r="B134" s="135" t="s">
        <v>164</v>
      </c>
      <c r="C134" s="46" t="s">
        <v>32</v>
      </c>
      <c r="D134" s="50"/>
      <c r="E134" s="114"/>
      <c r="F134" s="114">
        <f t="shared" si="9"/>
        <v>0</v>
      </c>
      <c r="G134" s="57"/>
    </row>
    <row r="135" spans="1:7" s="58" customFormat="1" ht="15.75" x14ac:dyDescent="0.25">
      <c r="A135" s="129"/>
      <c r="B135" s="135"/>
      <c r="C135" s="46"/>
      <c r="D135" s="50"/>
      <c r="E135" s="114"/>
      <c r="F135" s="114"/>
      <c r="G135" s="57"/>
    </row>
    <row r="136" spans="1:7" s="58" customFormat="1" ht="15.75" x14ac:dyDescent="0.25">
      <c r="A136" s="136" t="s">
        <v>111</v>
      </c>
      <c r="B136" s="137" t="s">
        <v>74</v>
      </c>
      <c r="C136" s="46"/>
      <c r="D136" s="50"/>
      <c r="E136" s="114"/>
      <c r="F136" s="114"/>
      <c r="G136" s="57"/>
    </row>
    <row r="137" spans="1:7" s="58" customFormat="1" ht="15.75" x14ac:dyDescent="0.25">
      <c r="A137" s="129"/>
      <c r="B137" s="135" t="s">
        <v>172</v>
      </c>
      <c r="C137" s="46" t="s">
        <v>25</v>
      </c>
      <c r="D137" s="50"/>
      <c r="E137" s="114"/>
      <c r="F137" s="114">
        <f t="shared" si="9"/>
        <v>0</v>
      </c>
      <c r="G137" s="57"/>
    </row>
    <row r="138" spans="1:7" s="58" customFormat="1" ht="15.75" x14ac:dyDescent="0.25">
      <c r="A138" s="129"/>
      <c r="B138" s="135" t="s">
        <v>167</v>
      </c>
      <c r="C138" s="46" t="s">
        <v>25</v>
      </c>
      <c r="D138" s="50"/>
      <c r="E138" s="114"/>
      <c r="F138" s="114">
        <f t="shared" si="9"/>
        <v>0</v>
      </c>
      <c r="G138" s="57"/>
    </row>
    <row r="139" spans="1:7" s="58" customFormat="1" ht="15.75" x14ac:dyDescent="0.25">
      <c r="A139" s="129"/>
      <c r="B139" s="135"/>
      <c r="C139" s="46"/>
      <c r="D139" s="50"/>
      <c r="E139" s="114"/>
      <c r="F139" s="114">
        <f t="shared" si="9"/>
        <v>0</v>
      </c>
      <c r="G139" s="57"/>
    </row>
    <row r="140" spans="1:7" s="58" customFormat="1" ht="15.75" x14ac:dyDescent="0.25">
      <c r="A140" s="129"/>
      <c r="B140" s="127" t="s">
        <v>154</v>
      </c>
      <c r="C140" s="46"/>
      <c r="D140" s="50"/>
      <c r="E140" s="114"/>
      <c r="F140" s="107">
        <f>SUBTOTAL(109,F40:F139)</f>
        <v>0</v>
      </c>
      <c r="G140" s="57"/>
    </row>
    <row r="141" spans="1:7" s="58" customFormat="1" ht="15.75" x14ac:dyDescent="0.25">
      <c r="A141" s="129"/>
      <c r="B141" s="135"/>
      <c r="C141" s="46"/>
      <c r="D141" s="50"/>
      <c r="E141" s="114"/>
      <c r="F141" s="114"/>
      <c r="G141" s="57"/>
    </row>
    <row r="142" spans="1:7" s="58" customFormat="1" ht="15.75" x14ac:dyDescent="0.25">
      <c r="A142" s="141" t="s">
        <v>112</v>
      </c>
      <c r="B142" s="122" t="s">
        <v>75</v>
      </c>
      <c r="C142" s="46"/>
      <c r="D142" s="50"/>
      <c r="E142" s="114"/>
      <c r="F142" s="114"/>
      <c r="G142" s="57"/>
    </row>
    <row r="143" spans="1:7" s="58" customFormat="1" ht="15.75" x14ac:dyDescent="0.25">
      <c r="A143" s="134" t="s">
        <v>114</v>
      </c>
      <c r="B143" s="124" t="s">
        <v>115</v>
      </c>
      <c r="C143" s="46"/>
      <c r="D143" s="50"/>
      <c r="E143" s="114"/>
      <c r="F143" s="114"/>
      <c r="G143" s="57"/>
    </row>
    <row r="144" spans="1:7" s="58" customFormat="1" ht="15.75" x14ac:dyDescent="0.25">
      <c r="A144" s="140"/>
      <c r="B144" s="138" t="s">
        <v>116</v>
      </c>
      <c r="C144" s="46"/>
      <c r="D144" s="50"/>
      <c r="E144" s="114"/>
      <c r="F144" s="114"/>
      <c r="G144" s="57"/>
    </row>
    <row r="145" spans="1:7" s="58" customFormat="1" ht="15.75" x14ac:dyDescent="0.25">
      <c r="A145" s="140"/>
      <c r="B145" s="135" t="s">
        <v>94</v>
      </c>
      <c r="C145" s="46" t="s">
        <v>32</v>
      </c>
      <c r="D145" s="50"/>
      <c r="E145" s="114"/>
      <c r="F145" s="114">
        <f t="shared" ref="F145:F150" si="10">D145*E145</f>
        <v>0</v>
      </c>
      <c r="G145" s="57"/>
    </row>
    <row r="146" spans="1:7" s="58" customFormat="1" ht="15.75" x14ac:dyDescent="0.25">
      <c r="A146" s="140"/>
      <c r="B146" s="135" t="s">
        <v>87</v>
      </c>
      <c r="C146" s="46" t="s">
        <v>32</v>
      </c>
      <c r="D146" s="50"/>
      <c r="E146" s="114"/>
      <c r="F146" s="114">
        <f t="shared" si="10"/>
        <v>0</v>
      </c>
      <c r="G146" s="57"/>
    </row>
    <row r="147" spans="1:7" s="58" customFormat="1" ht="15.75" x14ac:dyDescent="0.25">
      <c r="A147" s="140"/>
      <c r="B147" s="135" t="s">
        <v>118</v>
      </c>
      <c r="C147" s="46" t="s">
        <v>32</v>
      </c>
      <c r="D147" s="50"/>
      <c r="E147" s="114"/>
      <c r="F147" s="114">
        <f t="shared" si="10"/>
        <v>0</v>
      </c>
      <c r="G147" s="57"/>
    </row>
    <row r="148" spans="1:7" s="58" customFormat="1" ht="15.75" x14ac:dyDescent="0.25">
      <c r="A148" s="140"/>
      <c r="B148" s="135" t="s">
        <v>117</v>
      </c>
      <c r="C148" s="46" t="s">
        <v>32</v>
      </c>
      <c r="D148" s="50"/>
      <c r="E148" s="114"/>
      <c r="F148" s="114">
        <f t="shared" si="10"/>
        <v>0</v>
      </c>
      <c r="G148" s="57"/>
    </row>
    <row r="149" spans="1:7" s="58" customFormat="1" ht="15.75" x14ac:dyDescent="0.25">
      <c r="A149" s="140"/>
      <c r="B149" s="135" t="s">
        <v>72</v>
      </c>
      <c r="C149" s="46" t="s">
        <v>32</v>
      </c>
      <c r="D149" s="50"/>
      <c r="E149" s="114"/>
      <c r="F149" s="114">
        <f t="shared" si="10"/>
        <v>0</v>
      </c>
      <c r="G149" s="57"/>
    </row>
    <row r="150" spans="1:7" s="58" customFormat="1" ht="15.75" x14ac:dyDescent="0.25">
      <c r="A150" s="140"/>
      <c r="B150" s="135" t="s">
        <v>103</v>
      </c>
      <c r="C150" s="46" t="s">
        <v>32</v>
      </c>
      <c r="D150" s="50"/>
      <c r="E150" s="114"/>
      <c r="F150" s="114">
        <f t="shared" si="10"/>
        <v>0</v>
      </c>
      <c r="G150" s="57"/>
    </row>
    <row r="151" spans="1:7" s="58" customFormat="1" ht="15.75" x14ac:dyDescent="0.25">
      <c r="A151" s="140"/>
      <c r="B151" s="135" t="s">
        <v>100</v>
      </c>
      <c r="C151" s="46" t="s">
        <v>32</v>
      </c>
      <c r="D151" s="50"/>
      <c r="E151" s="114"/>
      <c r="F151" s="114">
        <f>D151*E151</f>
        <v>0</v>
      </c>
      <c r="G151" s="57"/>
    </row>
    <row r="152" spans="1:7" s="58" customFormat="1" ht="15.75" x14ac:dyDescent="0.25">
      <c r="A152" s="140"/>
      <c r="B152" s="135"/>
      <c r="C152" s="46"/>
      <c r="D152" s="50"/>
      <c r="E152" s="114"/>
      <c r="F152" s="114"/>
      <c r="G152" s="57"/>
    </row>
    <row r="153" spans="1:7" s="58" customFormat="1" ht="15.75" x14ac:dyDescent="0.25">
      <c r="A153" s="134" t="s">
        <v>121</v>
      </c>
      <c r="B153" s="124" t="s">
        <v>119</v>
      </c>
      <c r="C153" s="46"/>
      <c r="D153" s="50"/>
      <c r="E153" s="114"/>
      <c r="F153" s="114"/>
      <c r="G153" s="57"/>
    </row>
    <row r="154" spans="1:7" s="58" customFormat="1" ht="15.75" x14ac:dyDescent="0.25">
      <c r="A154" s="140"/>
      <c r="B154" s="138" t="s">
        <v>120</v>
      </c>
      <c r="C154" s="46"/>
      <c r="D154" s="50"/>
      <c r="E154" s="114"/>
      <c r="F154" s="114"/>
      <c r="G154" s="57"/>
    </row>
    <row r="155" spans="1:7" s="58" customFormat="1" ht="15.75" x14ac:dyDescent="0.25">
      <c r="A155" s="134"/>
      <c r="B155" s="135" t="s">
        <v>185</v>
      </c>
      <c r="C155" s="46" t="s">
        <v>34</v>
      </c>
      <c r="D155" s="93"/>
      <c r="E155" s="114"/>
      <c r="F155" s="114">
        <f t="shared" ref="F155:F219" si="11">D155*E155</f>
        <v>0</v>
      </c>
      <c r="G155" s="57"/>
    </row>
    <row r="156" spans="1:7" s="58" customFormat="1" ht="15.75" x14ac:dyDescent="0.25">
      <c r="A156" s="134"/>
      <c r="B156" s="135" t="s">
        <v>168</v>
      </c>
      <c r="C156" s="46" t="s">
        <v>34</v>
      </c>
      <c r="D156" s="93"/>
      <c r="E156" s="114"/>
      <c r="F156" s="114">
        <f t="shared" si="11"/>
        <v>0</v>
      </c>
      <c r="G156" s="57"/>
    </row>
    <row r="157" spans="1:7" s="58" customFormat="1" ht="15.75" x14ac:dyDescent="0.25">
      <c r="A157" s="134"/>
      <c r="B157" s="135"/>
      <c r="C157" s="46"/>
      <c r="D157" s="93"/>
      <c r="E157" s="114"/>
      <c r="F157" s="114"/>
      <c r="G157" s="57"/>
    </row>
    <row r="158" spans="1:7" s="58" customFormat="1" ht="15.75" x14ac:dyDescent="0.25">
      <c r="A158" s="134" t="s">
        <v>122</v>
      </c>
      <c r="B158" s="124" t="s">
        <v>123</v>
      </c>
      <c r="C158" s="46"/>
      <c r="D158" s="50"/>
      <c r="E158" s="114"/>
      <c r="F158" s="114"/>
      <c r="G158" s="57"/>
    </row>
    <row r="159" spans="1:7" s="58" customFormat="1" ht="15.75" x14ac:dyDescent="0.25">
      <c r="A159" s="140"/>
      <c r="B159" s="135"/>
      <c r="C159" s="46"/>
      <c r="D159" s="50"/>
      <c r="E159" s="114"/>
      <c r="F159" s="114"/>
      <c r="G159" s="57"/>
    </row>
    <row r="160" spans="1:7" s="58" customFormat="1" ht="15.75" x14ac:dyDescent="0.25">
      <c r="A160" s="134" t="s">
        <v>113</v>
      </c>
      <c r="B160" s="124" t="s">
        <v>124</v>
      </c>
      <c r="C160" s="46"/>
      <c r="D160" s="50"/>
      <c r="E160" s="114"/>
      <c r="F160" s="114"/>
      <c r="G160" s="57"/>
    </row>
    <row r="161" spans="1:7" s="58" customFormat="1" ht="15.75" x14ac:dyDescent="0.25">
      <c r="A161" s="140"/>
      <c r="B161" s="138" t="s">
        <v>125</v>
      </c>
      <c r="C161" s="46"/>
      <c r="D161" s="50"/>
      <c r="E161" s="114"/>
      <c r="F161" s="114"/>
      <c r="G161" s="57"/>
    </row>
    <row r="162" spans="1:7" s="58" customFormat="1" ht="15.75" x14ac:dyDescent="0.25">
      <c r="A162" s="140"/>
      <c r="B162" s="135" t="s">
        <v>126</v>
      </c>
      <c r="C162" s="46" t="s">
        <v>32</v>
      </c>
      <c r="D162" s="50"/>
      <c r="E162" s="114"/>
      <c r="F162" s="114">
        <f t="shared" si="11"/>
        <v>0</v>
      </c>
      <c r="G162" s="57"/>
    </row>
    <row r="163" spans="1:7" s="58" customFormat="1" ht="15.75" x14ac:dyDescent="0.25">
      <c r="A163" s="140"/>
      <c r="B163" s="135" t="s">
        <v>94</v>
      </c>
      <c r="C163" s="46" t="s">
        <v>32</v>
      </c>
      <c r="D163" s="50"/>
      <c r="E163" s="114"/>
      <c r="F163" s="114">
        <f t="shared" si="11"/>
        <v>0</v>
      </c>
      <c r="G163" s="57"/>
    </row>
    <row r="164" spans="1:7" s="58" customFormat="1" ht="15.75" x14ac:dyDescent="0.25">
      <c r="A164" s="129"/>
      <c r="B164" s="135" t="s">
        <v>131</v>
      </c>
      <c r="C164" s="46" t="s">
        <v>32</v>
      </c>
      <c r="D164" s="50"/>
      <c r="E164" s="114"/>
      <c r="F164" s="114">
        <f t="shared" si="11"/>
        <v>0</v>
      </c>
      <c r="G164" s="57"/>
    </row>
    <row r="165" spans="1:7" s="58" customFormat="1" ht="15.75" x14ac:dyDescent="0.25">
      <c r="A165" s="129"/>
      <c r="B165" s="135" t="s">
        <v>164</v>
      </c>
      <c r="C165" s="46" t="s">
        <v>32</v>
      </c>
      <c r="D165" s="50"/>
      <c r="E165" s="114"/>
      <c r="F165" s="114">
        <f t="shared" si="11"/>
        <v>0</v>
      </c>
      <c r="G165" s="57"/>
    </row>
    <row r="166" spans="1:7" s="58" customFormat="1" ht="15.75" x14ac:dyDescent="0.25">
      <c r="A166" s="140"/>
      <c r="B166" s="135"/>
      <c r="C166" s="46"/>
      <c r="D166" s="50"/>
      <c r="E166" s="114"/>
      <c r="F166" s="114"/>
      <c r="G166" s="57"/>
    </row>
    <row r="167" spans="1:7" s="58" customFormat="1" ht="15.75" x14ac:dyDescent="0.25">
      <c r="A167" s="134" t="s">
        <v>127</v>
      </c>
      <c r="B167" s="124" t="s">
        <v>128</v>
      </c>
      <c r="C167" s="46"/>
      <c r="D167" s="50"/>
      <c r="E167" s="114"/>
      <c r="F167" s="114"/>
      <c r="G167" s="57"/>
    </row>
    <row r="168" spans="1:7" s="58" customFormat="1" ht="15.75" x14ac:dyDescent="0.25">
      <c r="A168" s="140"/>
      <c r="B168" s="135" t="s">
        <v>129</v>
      </c>
      <c r="C168" s="46" t="s">
        <v>32</v>
      </c>
      <c r="D168" s="50"/>
      <c r="E168" s="114"/>
      <c r="F168" s="114">
        <f t="shared" si="11"/>
        <v>0</v>
      </c>
      <c r="G168" s="57"/>
    </row>
    <row r="169" spans="1:7" s="58" customFormat="1" ht="15.75" x14ac:dyDescent="0.25">
      <c r="A169" s="140"/>
      <c r="B169" s="135" t="s">
        <v>94</v>
      </c>
      <c r="C169" s="46" t="s">
        <v>32</v>
      </c>
      <c r="D169" s="50"/>
      <c r="E169" s="114"/>
      <c r="F169" s="114">
        <f t="shared" si="11"/>
        <v>0</v>
      </c>
      <c r="G169" s="57"/>
    </row>
    <row r="170" spans="1:7" s="58" customFormat="1" ht="15.75" x14ac:dyDescent="0.25">
      <c r="A170" s="140"/>
      <c r="B170" s="135" t="s">
        <v>103</v>
      </c>
      <c r="C170" s="46" t="s">
        <v>32</v>
      </c>
      <c r="D170" s="50"/>
      <c r="E170" s="114"/>
      <c r="F170" s="114">
        <f t="shared" si="11"/>
        <v>0</v>
      </c>
      <c r="G170" s="57"/>
    </row>
    <row r="171" spans="1:7" s="58" customFormat="1" ht="15.75" x14ac:dyDescent="0.25">
      <c r="A171" s="140"/>
      <c r="B171" s="135" t="s">
        <v>130</v>
      </c>
      <c r="C171" s="46" t="s">
        <v>32</v>
      </c>
      <c r="D171" s="50"/>
      <c r="E171" s="114"/>
      <c r="F171" s="114">
        <f t="shared" si="11"/>
        <v>0</v>
      </c>
      <c r="G171" s="57"/>
    </row>
    <row r="172" spans="1:7" s="58" customFormat="1" ht="15.75" x14ac:dyDescent="0.25">
      <c r="A172" s="140"/>
      <c r="B172" s="135" t="s">
        <v>48</v>
      </c>
      <c r="C172" s="46" t="s">
        <v>32</v>
      </c>
      <c r="D172" s="50"/>
      <c r="E172" s="114"/>
      <c r="F172" s="114">
        <f t="shared" si="11"/>
        <v>0</v>
      </c>
      <c r="G172" s="57"/>
    </row>
    <row r="173" spans="1:7" s="58" customFormat="1" ht="15.75" x14ac:dyDescent="0.25">
      <c r="A173" s="140"/>
      <c r="B173" s="135" t="s">
        <v>131</v>
      </c>
      <c r="C173" s="46" t="s">
        <v>32</v>
      </c>
      <c r="D173" s="50"/>
      <c r="E173" s="114"/>
      <c r="F173" s="114">
        <f t="shared" si="11"/>
        <v>0</v>
      </c>
      <c r="G173" s="57"/>
    </row>
    <row r="174" spans="1:7" s="58" customFormat="1" ht="15.75" x14ac:dyDescent="0.25">
      <c r="A174" s="140"/>
      <c r="B174" s="135" t="s">
        <v>132</v>
      </c>
      <c r="C174" s="46" t="s">
        <v>32</v>
      </c>
      <c r="D174" s="50"/>
      <c r="E174" s="114"/>
      <c r="F174" s="114">
        <f t="shared" si="11"/>
        <v>0</v>
      </c>
      <c r="G174" s="57"/>
    </row>
    <row r="175" spans="1:7" s="58" customFormat="1" ht="15.75" x14ac:dyDescent="0.25">
      <c r="A175" s="129"/>
      <c r="B175" s="135" t="s">
        <v>164</v>
      </c>
      <c r="C175" s="46" t="s">
        <v>32</v>
      </c>
      <c r="D175" s="50"/>
      <c r="E175" s="114"/>
      <c r="F175" s="114">
        <f t="shared" si="11"/>
        <v>0</v>
      </c>
      <c r="G175" s="57"/>
    </row>
    <row r="176" spans="1:7" s="58" customFormat="1" ht="15.75" x14ac:dyDescent="0.25">
      <c r="A176" s="140"/>
      <c r="B176" s="135"/>
      <c r="C176" s="46"/>
      <c r="D176" s="50"/>
      <c r="E176" s="114"/>
      <c r="F176" s="114"/>
      <c r="G176" s="57"/>
    </row>
    <row r="177" spans="1:7" s="58" customFormat="1" ht="15.75" x14ac:dyDescent="0.25">
      <c r="A177" s="134" t="s">
        <v>137</v>
      </c>
      <c r="B177" s="124" t="s">
        <v>133</v>
      </c>
      <c r="C177" s="46"/>
      <c r="D177" s="50"/>
      <c r="E177" s="114"/>
      <c r="F177" s="114"/>
      <c r="G177" s="57"/>
    </row>
    <row r="178" spans="1:7" s="58" customFormat="1" ht="15.75" x14ac:dyDescent="0.25">
      <c r="A178" s="140"/>
      <c r="B178" s="135" t="s">
        <v>134</v>
      </c>
      <c r="C178" s="46" t="s">
        <v>32</v>
      </c>
      <c r="D178" s="50"/>
      <c r="E178" s="114"/>
      <c r="F178" s="114">
        <f t="shared" si="11"/>
        <v>0</v>
      </c>
      <c r="G178" s="57"/>
    </row>
    <row r="179" spans="1:7" s="58" customFormat="1" ht="15.75" x14ac:dyDescent="0.25">
      <c r="A179" s="140"/>
      <c r="B179" s="135" t="s">
        <v>94</v>
      </c>
      <c r="C179" s="46" t="s">
        <v>32</v>
      </c>
      <c r="D179" s="50"/>
      <c r="E179" s="114"/>
      <c r="F179" s="114">
        <f t="shared" si="11"/>
        <v>0</v>
      </c>
      <c r="G179" s="57"/>
    </row>
    <row r="180" spans="1:7" s="58" customFormat="1" ht="15.75" x14ac:dyDescent="0.25">
      <c r="A180" s="140"/>
      <c r="B180" s="135" t="s">
        <v>103</v>
      </c>
      <c r="C180" s="46" t="s">
        <v>32</v>
      </c>
      <c r="D180" s="50"/>
      <c r="E180" s="114"/>
      <c r="F180" s="114">
        <f t="shared" si="11"/>
        <v>0</v>
      </c>
      <c r="G180" s="57"/>
    </row>
    <row r="181" spans="1:7" s="58" customFormat="1" ht="15.75" x14ac:dyDescent="0.25">
      <c r="A181" s="140"/>
      <c r="B181" s="135" t="s">
        <v>48</v>
      </c>
      <c r="C181" s="46" t="s">
        <v>32</v>
      </c>
      <c r="D181" s="50"/>
      <c r="E181" s="114"/>
      <c r="F181" s="114">
        <f t="shared" si="11"/>
        <v>0</v>
      </c>
      <c r="G181" s="57"/>
    </row>
    <row r="182" spans="1:7" s="58" customFormat="1" ht="15.75" x14ac:dyDescent="0.25">
      <c r="A182" s="140"/>
      <c r="B182" s="135" t="s">
        <v>131</v>
      </c>
      <c r="C182" s="46" t="s">
        <v>32</v>
      </c>
      <c r="D182" s="50"/>
      <c r="E182" s="114"/>
      <c r="F182" s="114">
        <f t="shared" si="11"/>
        <v>0</v>
      </c>
      <c r="G182" s="57"/>
    </row>
    <row r="183" spans="1:7" s="58" customFormat="1" ht="15.75" x14ac:dyDescent="0.25">
      <c r="A183" s="140"/>
      <c r="B183" s="135" t="s">
        <v>130</v>
      </c>
      <c r="C183" s="46" t="s">
        <v>32</v>
      </c>
      <c r="D183" s="50"/>
      <c r="E183" s="114"/>
      <c r="F183" s="114">
        <f t="shared" si="11"/>
        <v>0</v>
      </c>
      <c r="G183" s="57"/>
    </row>
    <row r="184" spans="1:7" s="58" customFormat="1" ht="15.75" x14ac:dyDescent="0.25">
      <c r="A184" s="140"/>
      <c r="B184" s="135" t="s">
        <v>136</v>
      </c>
      <c r="C184" s="46" t="s">
        <v>32</v>
      </c>
      <c r="D184" s="50"/>
      <c r="E184" s="114"/>
      <c r="F184" s="114">
        <f t="shared" si="11"/>
        <v>0</v>
      </c>
      <c r="G184" s="57"/>
    </row>
    <row r="185" spans="1:7" s="58" customFormat="1" ht="15.75" x14ac:dyDescent="0.25">
      <c r="A185" s="140"/>
      <c r="B185" s="135"/>
      <c r="C185" s="46"/>
      <c r="D185" s="50"/>
      <c r="E185" s="114"/>
      <c r="F185" s="114"/>
      <c r="G185" s="57"/>
    </row>
    <row r="186" spans="1:7" s="58" customFormat="1" ht="15.75" x14ac:dyDescent="0.25">
      <c r="A186" s="134" t="s">
        <v>138</v>
      </c>
      <c r="B186" s="124" t="s">
        <v>139</v>
      </c>
      <c r="C186" s="46"/>
      <c r="D186" s="50"/>
      <c r="E186" s="114"/>
      <c r="F186" s="114"/>
      <c r="G186" s="57"/>
    </row>
    <row r="187" spans="1:7" s="58" customFormat="1" ht="15.75" x14ac:dyDescent="0.25">
      <c r="A187" s="140"/>
      <c r="B187" s="138" t="s">
        <v>116</v>
      </c>
      <c r="C187" s="46"/>
      <c r="D187" s="50"/>
      <c r="E187" s="114"/>
      <c r="F187" s="114"/>
      <c r="G187" s="57"/>
    </row>
    <row r="188" spans="1:7" s="58" customFormat="1" ht="30" x14ac:dyDescent="0.25">
      <c r="A188" s="140"/>
      <c r="B188" s="135" t="s">
        <v>204</v>
      </c>
      <c r="C188" s="46" t="s">
        <v>191</v>
      </c>
      <c r="D188" s="50"/>
      <c r="E188" s="114"/>
      <c r="F188" s="114">
        <f t="shared" si="11"/>
        <v>0</v>
      </c>
      <c r="G188" s="57"/>
    </row>
    <row r="189" spans="1:7" s="58" customFormat="1" ht="30" x14ac:dyDescent="0.25">
      <c r="A189" s="140"/>
      <c r="B189" s="135" t="s">
        <v>205</v>
      </c>
      <c r="C189" s="46" t="s">
        <v>191</v>
      </c>
      <c r="D189" s="50"/>
      <c r="E189" s="114"/>
      <c r="F189" s="114">
        <f t="shared" si="11"/>
        <v>0</v>
      </c>
      <c r="G189" s="57"/>
    </row>
    <row r="190" spans="1:7" s="58" customFormat="1" ht="15.75" x14ac:dyDescent="0.25">
      <c r="A190" s="140"/>
      <c r="B190" s="135"/>
      <c r="C190" s="46"/>
      <c r="D190" s="50"/>
      <c r="E190" s="114"/>
      <c r="F190" s="114"/>
      <c r="G190" s="57"/>
    </row>
    <row r="191" spans="1:7" s="58" customFormat="1" ht="15.75" x14ac:dyDescent="0.25">
      <c r="A191" s="140"/>
      <c r="B191" s="138" t="s">
        <v>206</v>
      </c>
      <c r="C191" s="46"/>
      <c r="D191" s="50"/>
      <c r="E191" s="114"/>
      <c r="F191" s="114"/>
      <c r="G191" s="57"/>
    </row>
    <row r="192" spans="1:7" s="58" customFormat="1" ht="30" x14ac:dyDescent="0.25">
      <c r="A192" s="140"/>
      <c r="B192" s="135" t="s">
        <v>204</v>
      </c>
      <c r="C192" s="46" t="s">
        <v>191</v>
      </c>
      <c r="D192" s="50"/>
      <c r="E192" s="114"/>
      <c r="F192" s="114">
        <f t="shared" ref="F192:F194" si="12">D192*E192</f>
        <v>0</v>
      </c>
      <c r="G192" s="57"/>
    </row>
    <row r="193" spans="1:7" s="58" customFormat="1" ht="30" x14ac:dyDescent="0.25">
      <c r="A193" s="140"/>
      <c r="B193" s="135" t="s">
        <v>205</v>
      </c>
      <c r="C193" s="46" t="s">
        <v>191</v>
      </c>
      <c r="D193" s="50"/>
      <c r="E193" s="114"/>
      <c r="F193" s="114">
        <f t="shared" si="12"/>
        <v>0</v>
      </c>
      <c r="G193" s="57"/>
    </row>
    <row r="194" spans="1:7" s="58" customFormat="1" ht="30" x14ac:dyDescent="0.25">
      <c r="A194" s="140"/>
      <c r="B194" s="135" t="s">
        <v>207</v>
      </c>
      <c r="C194" s="46" t="s">
        <v>191</v>
      </c>
      <c r="D194" s="50"/>
      <c r="E194" s="114"/>
      <c r="F194" s="114">
        <f t="shared" si="12"/>
        <v>0</v>
      </c>
      <c r="G194" s="57"/>
    </row>
    <row r="195" spans="1:7" s="58" customFormat="1" ht="15.75" x14ac:dyDescent="0.25">
      <c r="A195" s="140"/>
      <c r="B195" s="135"/>
      <c r="C195" s="46"/>
      <c r="D195" s="50"/>
      <c r="E195" s="114"/>
      <c r="F195" s="114"/>
      <c r="G195" s="57"/>
    </row>
    <row r="196" spans="1:7" s="58" customFormat="1" ht="15.75" x14ac:dyDescent="0.25">
      <c r="A196" s="140"/>
      <c r="B196" s="135" t="s">
        <v>208</v>
      </c>
      <c r="C196" s="46" t="s">
        <v>191</v>
      </c>
      <c r="D196" s="50"/>
      <c r="E196" s="114"/>
      <c r="F196" s="114">
        <f t="shared" ref="F196:F197" si="13">D196*E196</f>
        <v>0</v>
      </c>
      <c r="G196" s="57"/>
    </row>
    <row r="197" spans="1:7" s="58" customFormat="1" ht="15.75" x14ac:dyDescent="0.25">
      <c r="A197" s="140"/>
      <c r="B197" s="142" t="s">
        <v>209</v>
      </c>
      <c r="C197" s="46" t="s">
        <v>25</v>
      </c>
      <c r="D197" s="50"/>
      <c r="E197" s="114"/>
      <c r="F197" s="114">
        <f t="shared" si="13"/>
        <v>0</v>
      </c>
      <c r="G197" s="57"/>
    </row>
    <row r="198" spans="1:7" s="58" customFormat="1" ht="15.75" x14ac:dyDescent="0.25">
      <c r="A198" s="140"/>
      <c r="B198" s="135"/>
      <c r="C198" s="46"/>
      <c r="D198" s="50"/>
      <c r="E198" s="114"/>
      <c r="F198" s="114"/>
      <c r="G198" s="57"/>
    </row>
    <row r="199" spans="1:7" s="58" customFormat="1" ht="15.75" x14ac:dyDescent="0.25">
      <c r="A199" s="134" t="s">
        <v>140</v>
      </c>
      <c r="B199" s="124" t="s">
        <v>141</v>
      </c>
      <c r="C199" s="46"/>
      <c r="D199" s="50"/>
      <c r="E199" s="114"/>
      <c r="F199" s="114"/>
      <c r="G199" s="57"/>
    </row>
    <row r="200" spans="1:7" s="58" customFormat="1" ht="15.75" x14ac:dyDescent="0.25">
      <c r="A200" s="140"/>
      <c r="B200" s="135" t="s">
        <v>142</v>
      </c>
      <c r="C200" s="46" t="s">
        <v>25</v>
      </c>
      <c r="D200" s="50"/>
      <c r="E200" s="114"/>
      <c r="F200" s="114">
        <f t="shared" si="11"/>
        <v>0</v>
      </c>
      <c r="G200" s="57"/>
    </row>
    <row r="201" spans="1:7" s="58" customFormat="1" ht="15.75" x14ac:dyDescent="0.25">
      <c r="A201" s="140"/>
      <c r="B201" s="135" t="s">
        <v>143</v>
      </c>
      <c r="C201" s="46" t="s">
        <v>34</v>
      </c>
      <c r="D201" s="50"/>
      <c r="E201" s="114"/>
      <c r="F201" s="114">
        <f t="shared" si="11"/>
        <v>0</v>
      </c>
      <c r="G201" s="57"/>
    </row>
    <row r="202" spans="1:7" s="58" customFormat="1" ht="15.75" x14ac:dyDescent="0.25">
      <c r="A202" s="140"/>
      <c r="B202" s="135"/>
      <c r="C202" s="46"/>
      <c r="D202" s="50"/>
      <c r="E202" s="114"/>
      <c r="F202" s="114"/>
      <c r="G202" s="57"/>
    </row>
    <row r="203" spans="1:7" s="58" customFormat="1" ht="15.75" x14ac:dyDescent="0.25">
      <c r="A203" s="134" t="s">
        <v>145</v>
      </c>
      <c r="B203" s="124" t="s">
        <v>144</v>
      </c>
      <c r="C203" s="46"/>
      <c r="D203" s="50"/>
      <c r="E203" s="114"/>
      <c r="F203" s="114"/>
      <c r="G203" s="57"/>
    </row>
    <row r="204" spans="1:7" s="58" customFormat="1" ht="27.6" customHeight="1" x14ac:dyDescent="0.25">
      <c r="A204" s="140"/>
      <c r="B204" s="135" t="s">
        <v>146</v>
      </c>
      <c r="C204" s="46" t="s">
        <v>25</v>
      </c>
      <c r="D204" s="50"/>
      <c r="E204" s="114"/>
      <c r="F204" s="114">
        <f t="shared" si="11"/>
        <v>0</v>
      </c>
      <c r="G204" s="57"/>
    </row>
    <row r="205" spans="1:7" s="58" customFormat="1" ht="15.75" x14ac:dyDescent="0.25">
      <c r="A205" s="140"/>
      <c r="B205" s="135"/>
      <c r="C205" s="46"/>
      <c r="D205" s="50"/>
      <c r="E205" s="114"/>
      <c r="F205" s="114"/>
      <c r="G205" s="57"/>
    </row>
    <row r="206" spans="1:7" s="58" customFormat="1" ht="15.75" x14ac:dyDescent="0.25">
      <c r="A206" s="134" t="s">
        <v>148</v>
      </c>
      <c r="B206" s="124" t="s">
        <v>147</v>
      </c>
      <c r="C206" s="46"/>
      <c r="D206" s="50"/>
      <c r="E206" s="114"/>
      <c r="F206" s="114"/>
      <c r="G206" s="57"/>
    </row>
    <row r="207" spans="1:7" s="58" customFormat="1" ht="15.75" x14ac:dyDescent="0.25">
      <c r="A207" s="140"/>
      <c r="B207" s="135" t="s">
        <v>149</v>
      </c>
      <c r="C207" s="46"/>
      <c r="D207" s="50"/>
      <c r="E207" s="114"/>
      <c r="F207" s="114"/>
      <c r="G207" s="57"/>
    </row>
    <row r="208" spans="1:7" s="58" customFormat="1" ht="15.75" x14ac:dyDescent="0.25">
      <c r="A208" s="140"/>
      <c r="B208" s="135" t="s">
        <v>150</v>
      </c>
      <c r="C208" s="46" t="s">
        <v>34</v>
      </c>
      <c r="D208" s="50"/>
      <c r="E208" s="114"/>
      <c r="F208" s="114">
        <f t="shared" si="11"/>
        <v>0</v>
      </c>
      <c r="G208" s="57"/>
    </row>
    <row r="209" spans="1:7" s="58" customFormat="1" ht="15.75" x14ac:dyDescent="0.25">
      <c r="A209" s="140"/>
      <c r="B209" s="135"/>
      <c r="C209" s="46"/>
      <c r="D209" s="50"/>
      <c r="E209" s="114"/>
      <c r="F209" s="114"/>
      <c r="G209" s="57"/>
    </row>
    <row r="210" spans="1:7" s="58" customFormat="1" ht="15.75" x14ac:dyDescent="0.25">
      <c r="A210" s="134" t="s">
        <v>152</v>
      </c>
      <c r="B210" s="124" t="s">
        <v>151</v>
      </c>
      <c r="C210" s="46" t="s">
        <v>25</v>
      </c>
      <c r="D210" s="50"/>
      <c r="E210" s="114"/>
      <c r="F210" s="114">
        <f t="shared" si="11"/>
        <v>0</v>
      </c>
      <c r="G210" s="57"/>
    </row>
    <row r="211" spans="1:7" s="58" customFormat="1" ht="15.75" x14ac:dyDescent="0.25">
      <c r="A211" s="140"/>
      <c r="B211" s="135"/>
      <c r="C211" s="46"/>
      <c r="D211" s="50"/>
      <c r="E211" s="114"/>
      <c r="F211" s="114"/>
      <c r="G211" s="57"/>
    </row>
    <row r="212" spans="1:7" s="58" customFormat="1" ht="15.75" x14ac:dyDescent="0.25">
      <c r="A212" s="140"/>
      <c r="B212" s="127" t="s">
        <v>153</v>
      </c>
      <c r="C212" s="46"/>
      <c r="D212" s="50"/>
      <c r="E212" s="114"/>
      <c r="F212" s="107">
        <f>SUBTOTAL(109,F142:F211)</f>
        <v>0</v>
      </c>
      <c r="G212" s="57"/>
    </row>
    <row r="213" spans="1:7" s="58" customFormat="1" ht="15.75" x14ac:dyDescent="0.25">
      <c r="A213" s="140"/>
      <c r="B213" s="135"/>
      <c r="C213" s="46"/>
      <c r="D213" s="50"/>
      <c r="E213" s="114"/>
      <c r="F213" s="114"/>
      <c r="G213" s="57"/>
    </row>
    <row r="214" spans="1:7" s="58" customFormat="1" ht="15.75" x14ac:dyDescent="0.25">
      <c r="A214" s="141" t="s">
        <v>192</v>
      </c>
      <c r="B214" s="122" t="s">
        <v>155</v>
      </c>
      <c r="C214" s="46"/>
      <c r="D214" s="50"/>
      <c r="E214" s="114"/>
      <c r="F214" s="114"/>
      <c r="G214" s="57"/>
    </row>
    <row r="215" spans="1:7" s="58" customFormat="1" ht="15.75" x14ac:dyDescent="0.25">
      <c r="A215" s="134" t="s">
        <v>157</v>
      </c>
      <c r="B215" s="124" t="s">
        <v>156</v>
      </c>
      <c r="C215" s="46"/>
      <c r="D215" s="50"/>
      <c r="E215" s="114"/>
      <c r="F215" s="114"/>
      <c r="G215" s="57"/>
    </row>
    <row r="216" spans="1:7" s="58" customFormat="1" ht="15.75" x14ac:dyDescent="0.25">
      <c r="A216" s="134" t="s">
        <v>258</v>
      </c>
      <c r="B216" s="124" t="s">
        <v>158</v>
      </c>
      <c r="C216" s="46"/>
      <c r="D216" s="50"/>
      <c r="E216" s="114"/>
      <c r="F216" s="114"/>
      <c r="G216" s="57"/>
    </row>
    <row r="217" spans="1:7" s="58" customFormat="1" ht="15.75" x14ac:dyDescent="0.25">
      <c r="A217" s="140"/>
      <c r="B217" s="135" t="s">
        <v>159</v>
      </c>
      <c r="C217" s="46" t="s">
        <v>32</v>
      </c>
      <c r="D217" s="50"/>
      <c r="E217" s="114"/>
      <c r="F217" s="114">
        <f t="shared" si="11"/>
        <v>0</v>
      </c>
      <c r="G217" s="57"/>
    </row>
    <row r="218" spans="1:7" s="58" customFormat="1" ht="15.75" x14ac:dyDescent="0.25">
      <c r="A218" s="134" t="s">
        <v>274</v>
      </c>
      <c r="B218" s="124" t="s">
        <v>275</v>
      </c>
      <c r="C218" s="46"/>
      <c r="D218" s="50"/>
      <c r="E218" s="114"/>
      <c r="F218" s="114"/>
      <c r="G218" s="57"/>
    </row>
    <row r="219" spans="1:7" s="58" customFormat="1" ht="15.75" x14ac:dyDescent="0.25">
      <c r="A219" s="140"/>
      <c r="B219" s="135" t="s">
        <v>272</v>
      </c>
      <c r="C219" s="46" t="s">
        <v>25</v>
      </c>
      <c r="D219" s="50"/>
      <c r="E219" s="114"/>
      <c r="F219" s="114">
        <f t="shared" si="11"/>
        <v>0</v>
      </c>
      <c r="G219" s="57"/>
    </row>
    <row r="220" spans="1:7" s="58" customFormat="1" ht="15.75" x14ac:dyDescent="0.25">
      <c r="A220" s="140"/>
      <c r="B220" s="135" t="s">
        <v>273</v>
      </c>
      <c r="C220" s="46" t="s">
        <v>32</v>
      </c>
      <c r="D220" s="50"/>
      <c r="E220" s="114"/>
      <c r="F220" s="114">
        <f t="shared" ref="F220" si="14">D220*E220</f>
        <v>0</v>
      </c>
      <c r="G220" s="57"/>
    </row>
    <row r="221" spans="1:7" s="58" customFormat="1" ht="15.75" x14ac:dyDescent="0.25">
      <c r="A221" s="140"/>
      <c r="B221" s="135"/>
      <c r="C221" s="46"/>
      <c r="D221" s="50"/>
      <c r="E221" s="114"/>
      <c r="F221" s="114"/>
      <c r="G221" s="57"/>
    </row>
    <row r="222" spans="1:7" s="58" customFormat="1" ht="15.75" x14ac:dyDescent="0.25">
      <c r="A222" s="140"/>
      <c r="B222" s="127" t="s">
        <v>193</v>
      </c>
      <c r="C222" s="46"/>
      <c r="D222" s="50"/>
      <c r="E222" s="114"/>
      <c r="F222" s="107">
        <f>SUBTOTAL(109,F214:F221)</f>
        <v>0</v>
      </c>
      <c r="G222" s="57"/>
    </row>
    <row r="223" spans="1:7" s="58" customFormat="1" ht="15.75" x14ac:dyDescent="0.25">
      <c r="A223" s="140"/>
      <c r="B223" s="127"/>
      <c r="C223" s="46"/>
      <c r="D223" s="50"/>
      <c r="E223" s="114"/>
      <c r="F223" s="112"/>
      <c r="G223" s="57"/>
    </row>
    <row r="224" spans="1:7" s="58" customFormat="1" ht="15.75" x14ac:dyDescent="0.25">
      <c r="A224" s="141" t="s">
        <v>189</v>
      </c>
      <c r="B224" s="122" t="s">
        <v>210</v>
      </c>
      <c r="C224" s="46"/>
      <c r="D224" s="50"/>
      <c r="E224" s="114"/>
      <c r="F224" s="114"/>
      <c r="G224" s="57"/>
    </row>
    <row r="225" spans="1:7" s="58" customFormat="1" ht="15.75" x14ac:dyDescent="0.25">
      <c r="A225" s="134" t="s">
        <v>211</v>
      </c>
      <c r="B225" s="124" t="s">
        <v>212</v>
      </c>
      <c r="C225" s="46" t="s">
        <v>191</v>
      </c>
      <c r="D225" s="50"/>
      <c r="E225" s="114"/>
      <c r="F225" s="114">
        <f t="shared" ref="F225:F227" si="15">D225*E225</f>
        <v>0</v>
      </c>
      <c r="G225" s="57"/>
    </row>
    <row r="226" spans="1:7" s="58" customFormat="1" ht="15.75" x14ac:dyDescent="0.25">
      <c r="A226" s="134" t="s">
        <v>213</v>
      </c>
      <c r="B226" s="124" t="s">
        <v>214</v>
      </c>
      <c r="C226" s="46"/>
      <c r="D226" s="50"/>
      <c r="E226" s="114"/>
      <c r="F226" s="114"/>
      <c r="G226" s="57"/>
    </row>
    <row r="227" spans="1:7" s="58" customFormat="1" ht="15.75" x14ac:dyDescent="0.25">
      <c r="A227" s="140"/>
      <c r="B227" s="135" t="s">
        <v>215</v>
      </c>
      <c r="C227" s="46" t="s">
        <v>191</v>
      </c>
      <c r="D227" s="50"/>
      <c r="E227" s="114"/>
      <c r="F227" s="114">
        <f t="shared" si="15"/>
        <v>0</v>
      </c>
      <c r="G227" s="57"/>
    </row>
    <row r="228" spans="1:7" s="58" customFormat="1" ht="15.75" x14ac:dyDescent="0.25">
      <c r="A228" s="140"/>
      <c r="B228" s="135"/>
      <c r="C228" s="46"/>
      <c r="D228" s="50"/>
      <c r="E228" s="114"/>
      <c r="F228" s="114"/>
      <c r="G228" s="57"/>
    </row>
    <row r="229" spans="1:7" s="58" customFormat="1" ht="15.75" x14ac:dyDescent="0.25">
      <c r="A229" s="134" t="s">
        <v>216</v>
      </c>
      <c r="B229" s="124" t="s">
        <v>217</v>
      </c>
      <c r="C229" s="46"/>
      <c r="D229" s="50"/>
      <c r="E229" s="114"/>
      <c r="F229" s="114"/>
      <c r="G229" s="57"/>
    </row>
    <row r="230" spans="1:7" s="58" customFormat="1" ht="15.75" x14ac:dyDescent="0.25">
      <c r="A230" s="140"/>
      <c r="B230" s="135" t="s">
        <v>218</v>
      </c>
      <c r="C230" s="46" t="s">
        <v>32</v>
      </c>
      <c r="D230" s="50"/>
      <c r="E230" s="114"/>
      <c r="F230" s="114">
        <f t="shared" ref="F230:F233" si="16">D230*E230</f>
        <v>0</v>
      </c>
      <c r="G230" s="57"/>
    </row>
    <row r="231" spans="1:7" s="58" customFormat="1" ht="15.75" x14ac:dyDescent="0.25">
      <c r="A231" s="140"/>
      <c r="B231" s="135" t="s">
        <v>219</v>
      </c>
      <c r="C231" s="46" t="s">
        <v>25</v>
      </c>
      <c r="D231" s="50"/>
      <c r="E231" s="114"/>
      <c r="F231" s="114">
        <f t="shared" si="16"/>
        <v>0</v>
      </c>
      <c r="G231" s="57"/>
    </row>
    <row r="232" spans="1:7" s="58" customFormat="1" ht="15.75" x14ac:dyDescent="0.25">
      <c r="A232" s="140"/>
      <c r="B232" s="135" t="s">
        <v>220</v>
      </c>
      <c r="C232" s="46" t="s">
        <v>25</v>
      </c>
      <c r="D232" s="50"/>
      <c r="E232" s="114"/>
      <c r="F232" s="114">
        <f t="shared" si="16"/>
        <v>0</v>
      </c>
      <c r="G232" s="57"/>
    </row>
    <row r="233" spans="1:7" s="58" customFormat="1" ht="15.75" x14ac:dyDescent="0.25">
      <c r="A233" s="140"/>
      <c r="B233" s="135" t="s">
        <v>221</v>
      </c>
      <c r="C233" s="46" t="s">
        <v>25</v>
      </c>
      <c r="D233" s="50"/>
      <c r="E233" s="114"/>
      <c r="F233" s="114">
        <f t="shared" si="16"/>
        <v>0</v>
      </c>
      <c r="G233" s="57"/>
    </row>
    <row r="234" spans="1:7" s="58" customFormat="1" ht="15.75" x14ac:dyDescent="0.25">
      <c r="A234" s="140"/>
      <c r="B234" s="135"/>
      <c r="C234" s="46"/>
      <c r="D234" s="50"/>
      <c r="E234" s="114"/>
      <c r="F234" s="114"/>
      <c r="G234" s="57"/>
    </row>
    <row r="235" spans="1:7" s="58" customFormat="1" ht="15.75" x14ac:dyDescent="0.25">
      <c r="A235" s="134" t="s">
        <v>222</v>
      </c>
      <c r="B235" s="124" t="s">
        <v>223</v>
      </c>
      <c r="C235" s="46"/>
      <c r="D235" s="50"/>
      <c r="E235" s="114"/>
      <c r="F235" s="114"/>
      <c r="G235" s="57"/>
    </row>
    <row r="236" spans="1:7" s="58" customFormat="1" ht="15.75" x14ac:dyDescent="0.25">
      <c r="A236" s="143"/>
      <c r="B236" s="124"/>
      <c r="C236" s="46"/>
      <c r="D236" s="50"/>
      <c r="E236" s="114"/>
      <c r="F236" s="114"/>
      <c r="G236" s="57"/>
    </row>
    <row r="237" spans="1:7" s="58" customFormat="1" ht="15.75" x14ac:dyDescent="0.25">
      <c r="A237" s="143"/>
      <c r="B237" s="124"/>
      <c r="C237" s="46"/>
      <c r="D237" s="50"/>
      <c r="E237" s="114"/>
      <c r="F237" s="114"/>
      <c r="G237" s="57"/>
    </row>
    <row r="238" spans="1:7" s="58" customFormat="1" ht="15.75" x14ac:dyDescent="0.25">
      <c r="A238" s="134" t="s">
        <v>224</v>
      </c>
      <c r="B238" s="124" t="s">
        <v>225</v>
      </c>
      <c r="C238" s="46"/>
      <c r="D238" s="50"/>
      <c r="E238" s="114"/>
      <c r="F238" s="114"/>
      <c r="G238" s="57"/>
    </row>
    <row r="239" spans="1:7" s="58" customFormat="1" ht="15.75" x14ac:dyDescent="0.25">
      <c r="A239" s="140"/>
      <c r="B239" s="135" t="s">
        <v>226</v>
      </c>
      <c r="C239" s="46" t="s">
        <v>25</v>
      </c>
      <c r="D239" s="50"/>
      <c r="E239" s="114"/>
      <c r="F239" s="114">
        <f t="shared" ref="F239" si="17">D239*E239</f>
        <v>0</v>
      </c>
      <c r="G239" s="57"/>
    </row>
    <row r="240" spans="1:7" s="58" customFormat="1" ht="15.75" x14ac:dyDescent="0.25">
      <c r="A240" s="140"/>
      <c r="B240" s="135"/>
      <c r="C240" s="46"/>
      <c r="D240" s="50"/>
      <c r="E240" s="114"/>
      <c r="F240" s="114"/>
      <c r="G240" s="57"/>
    </row>
    <row r="241" spans="1:7" s="58" customFormat="1" ht="15.75" x14ac:dyDescent="0.25">
      <c r="A241" s="134" t="s">
        <v>227</v>
      </c>
      <c r="B241" s="124" t="s">
        <v>228</v>
      </c>
      <c r="C241" s="46"/>
      <c r="D241" s="50"/>
      <c r="E241" s="114"/>
      <c r="F241" s="114"/>
      <c r="G241" s="57"/>
    </row>
    <row r="242" spans="1:7" s="58" customFormat="1" ht="15.75" x14ac:dyDescent="0.25">
      <c r="A242" s="140"/>
      <c r="B242" s="135" t="s">
        <v>229</v>
      </c>
      <c r="C242" s="46" t="s">
        <v>181</v>
      </c>
      <c r="D242" s="50"/>
      <c r="E242" s="114"/>
      <c r="F242" s="114">
        <f t="shared" ref="F242" si="18">D242*E242</f>
        <v>0</v>
      </c>
      <c r="G242" s="57"/>
    </row>
    <row r="243" spans="1:7" s="58" customFormat="1" ht="15.75" x14ac:dyDescent="0.25">
      <c r="A243" s="140"/>
      <c r="B243" s="135"/>
      <c r="C243" s="46"/>
      <c r="D243" s="50"/>
      <c r="E243" s="114"/>
      <c r="F243" s="114"/>
      <c r="G243" s="57"/>
    </row>
    <row r="244" spans="1:7" s="58" customFormat="1" ht="15.75" x14ac:dyDescent="0.25">
      <c r="A244" s="134" t="s">
        <v>259</v>
      </c>
      <c r="B244" s="124" t="s">
        <v>260</v>
      </c>
      <c r="C244" s="46"/>
      <c r="D244" s="50"/>
      <c r="E244" s="114"/>
      <c r="F244" s="114"/>
      <c r="G244" s="57"/>
    </row>
    <row r="245" spans="1:7" s="58" customFormat="1" ht="15.75" x14ac:dyDescent="0.25">
      <c r="A245" s="140"/>
      <c r="B245" s="159" t="s">
        <v>261</v>
      </c>
      <c r="C245" s="46" t="s">
        <v>25</v>
      </c>
      <c r="D245" s="50"/>
      <c r="E245" s="114"/>
      <c r="F245" s="114">
        <f t="shared" ref="F245" si="19">D245*E245</f>
        <v>0</v>
      </c>
      <c r="G245" s="57"/>
    </row>
    <row r="246" spans="1:7" s="58" customFormat="1" ht="15.75" x14ac:dyDescent="0.25">
      <c r="A246" s="140"/>
      <c r="B246" s="135"/>
      <c r="C246" s="46"/>
      <c r="D246" s="50"/>
      <c r="E246" s="114"/>
      <c r="F246" s="114"/>
      <c r="G246" s="57"/>
    </row>
    <row r="247" spans="1:7" s="58" customFormat="1" ht="15.75" x14ac:dyDescent="0.25">
      <c r="A247" s="140"/>
      <c r="B247" s="127" t="s">
        <v>194</v>
      </c>
      <c r="C247" s="46"/>
      <c r="D247" s="50"/>
      <c r="E247" s="114"/>
      <c r="F247" s="107">
        <f>SUBTOTAL(109,F224:F246)</f>
        <v>0</v>
      </c>
      <c r="G247" s="57"/>
    </row>
    <row r="248" spans="1:7" s="58" customFormat="1" ht="15.75" x14ac:dyDescent="0.25">
      <c r="A248" s="140"/>
      <c r="B248" s="127"/>
      <c r="C248" s="46"/>
      <c r="D248" s="50"/>
      <c r="E248" s="114"/>
      <c r="F248" s="112"/>
      <c r="G248" s="57"/>
    </row>
    <row r="249" spans="1:7" s="58" customFormat="1" ht="15.75" x14ac:dyDescent="0.25">
      <c r="A249" s="141" t="s">
        <v>196</v>
      </c>
      <c r="B249" s="122" t="s">
        <v>190</v>
      </c>
      <c r="C249" s="46" t="s">
        <v>191</v>
      </c>
      <c r="D249" s="50"/>
      <c r="E249" s="114"/>
      <c r="F249" s="114"/>
      <c r="G249" s="57"/>
    </row>
    <row r="250" spans="1:7" s="58" customFormat="1" ht="15.75" x14ac:dyDescent="0.25">
      <c r="A250" s="140"/>
      <c r="B250" s="135"/>
      <c r="C250" s="46"/>
      <c r="D250" s="50"/>
      <c r="E250" s="114"/>
      <c r="F250" s="114"/>
      <c r="G250" s="57"/>
    </row>
    <row r="251" spans="1:7" s="58" customFormat="1" ht="15.75" x14ac:dyDescent="0.25">
      <c r="A251" s="140"/>
      <c r="B251" s="127" t="s">
        <v>197</v>
      </c>
      <c r="C251" s="46"/>
      <c r="D251" s="50"/>
      <c r="E251" s="114"/>
      <c r="F251" s="107">
        <f>SUBTOTAL(109,F249:F250)</f>
        <v>0</v>
      </c>
      <c r="G251" s="57"/>
    </row>
    <row r="252" spans="1:7" s="58" customFormat="1" ht="15.75" x14ac:dyDescent="0.25">
      <c r="A252" s="140"/>
      <c r="B252" s="135"/>
      <c r="C252" s="46"/>
      <c r="D252" s="50"/>
      <c r="E252" s="114"/>
      <c r="F252" s="114"/>
      <c r="G252" s="57"/>
    </row>
    <row r="253" spans="1:7" s="58" customFormat="1" ht="15.75" x14ac:dyDescent="0.25">
      <c r="A253" s="141" t="s">
        <v>230</v>
      </c>
      <c r="B253" s="122" t="s">
        <v>195</v>
      </c>
      <c r="C253" s="46"/>
      <c r="D253" s="50"/>
      <c r="E253" s="114"/>
      <c r="F253" s="114"/>
      <c r="G253" s="57"/>
    </row>
    <row r="254" spans="1:7" s="58" customFormat="1" ht="15.75" x14ac:dyDescent="0.25">
      <c r="A254" s="134" t="s">
        <v>262</v>
      </c>
      <c r="B254" s="124" t="s">
        <v>265</v>
      </c>
      <c r="C254" s="46" t="s">
        <v>25</v>
      </c>
      <c r="D254" s="50"/>
      <c r="E254" s="114"/>
      <c r="F254" s="114">
        <f t="shared" ref="F254" si="20">D254*E254</f>
        <v>0</v>
      </c>
      <c r="G254" s="57"/>
    </row>
    <row r="255" spans="1:7" s="58" customFormat="1" ht="15.75" x14ac:dyDescent="0.25">
      <c r="A255" s="160"/>
      <c r="B255" s="158"/>
      <c r="C255" s="46"/>
      <c r="D255" s="50"/>
      <c r="E255" s="114"/>
      <c r="F255" s="114"/>
      <c r="G255" s="57"/>
    </row>
    <row r="256" spans="1:7" s="58" customFormat="1" ht="15.75" x14ac:dyDescent="0.25">
      <c r="A256" s="134" t="s">
        <v>263</v>
      </c>
      <c r="B256" s="124" t="s">
        <v>35</v>
      </c>
      <c r="C256" s="46" t="s">
        <v>25</v>
      </c>
      <c r="D256" s="50"/>
      <c r="E256" s="114"/>
      <c r="F256" s="114">
        <f t="shared" ref="F256:F258" si="21">D256*E256</f>
        <v>0</v>
      </c>
      <c r="G256" s="57"/>
    </row>
    <row r="257" spans="1:7" s="58" customFormat="1" ht="15.75" x14ac:dyDescent="0.25">
      <c r="A257" s="143"/>
      <c r="B257" s="124"/>
      <c r="C257" s="46"/>
      <c r="D257" s="50"/>
      <c r="E257" s="114"/>
      <c r="F257" s="114"/>
      <c r="G257" s="57"/>
    </row>
    <row r="258" spans="1:7" s="58" customFormat="1" ht="15.75" x14ac:dyDescent="0.25">
      <c r="A258" s="134" t="s">
        <v>264</v>
      </c>
      <c r="B258" s="124" t="s">
        <v>270</v>
      </c>
      <c r="C258" s="46" t="s">
        <v>25</v>
      </c>
      <c r="D258" s="50"/>
      <c r="E258" s="114"/>
      <c r="F258" s="114">
        <f t="shared" si="21"/>
        <v>0</v>
      </c>
      <c r="G258" s="57"/>
    </row>
    <row r="259" spans="1:7" s="58" customFormat="1" ht="15.75" x14ac:dyDescent="0.25">
      <c r="A259" s="140"/>
      <c r="B259" s="135"/>
      <c r="C259" s="46"/>
      <c r="D259" s="50"/>
      <c r="E259" s="114"/>
      <c r="F259" s="114"/>
      <c r="G259" s="57"/>
    </row>
    <row r="260" spans="1:7" s="58" customFormat="1" ht="15.75" x14ac:dyDescent="0.25">
      <c r="A260" s="140"/>
      <c r="B260" s="127" t="s">
        <v>234</v>
      </c>
      <c r="C260" s="46"/>
      <c r="D260" s="50"/>
      <c r="E260" s="114"/>
      <c r="F260" s="107">
        <f>SUBTOTAL(109,F252:F259)</f>
        <v>0</v>
      </c>
      <c r="G260" s="57"/>
    </row>
    <row r="261" spans="1:7" s="58" customFormat="1" ht="15.75" x14ac:dyDescent="0.25">
      <c r="A261" s="140"/>
      <c r="B261" s="127"/>
      <c r="C261" s="46"/>
      <c r="D261" s="50"/>
      <c r="E261" s="114"/>
      <c r="F261" s="112"/>
      <c r="G261" s="57"/>
    </row>
    <row r="262" spans="1:7" s="58" customFormat="1" ht="15.75" x14ac:dyDescent="0.25">
      <c r="A262" s="141" t="s">
        <v>235</v>
      </c>
      <c r="B262" s="122" t="s">
        <v>236</v>
      </c>
      <c r="C262" s="46"/>
      <c r="D262" s="50"/>
      <c r="E262" s="114"/>
      <c r="F262" s="114"/>
      <c r="G262" s="57"/>
    </row>
    <row r="263" spans="1:7" s="58" customFormat="1" ht="15.75" x14ac:dyDescent="0.25">
      <c r="A263" s="134" t="s">
        <v>238</v>
      </c>
      <c r="B263" s="124" t="s">
        <v>239</v>
      </c>
      <c r="C263" s="46"/>
      <c r="D263" s="50"/>
      <c r="E263" s="114"/>
      <c r="F263" s="114"/>
      <c r="G263" s="57"/>
    </row>
    <row r="264" spans="1:7" s="58" customFormat="1" ht="15.75" x14ac:dyDescent="0.25">
      <c r="A264" s="140"/>
      <c r="B264" s="135" t="s">
        <v>240</v>
      </c>
      <c r="C264" s="46" t="s">
        <v>32</v>
      </c>
      <c r="D264" s="50"/>
      <c r="E264" s="114"/>
      <c r="F264" s="114">
        <f t="shared" ref="F264:F269" si="22">D264*E264</f>
        <v>0</v>
      </c>
      <c r="G264" s="57"/>
    </row>
    <row r="265" spans="1:7" s="58" customFormat="1" ht="15.75" x14ac:dyDescent="0.25">
      <c r="A265" s="140"/>
      <c r="B265" s="135" t="s">
        <v>241</v>
      </c>
      <c r="C265" s="46" t="s">
        <v>32</v>
      </c>
      <c r="D265" s="50"/>
      <c r="E265" s="114"/>
      <c r="F265" s="114">
        <f t="shared" si="22"/>
        <v>0</v>
      </c>
      <c r="G265" s="57"/>
    </row>
    <row r="266" spans="1:7" s="58" customFormat="1" ht="15.75" x14ac:dyDescent="0.25">
      <c r="A266" s="140"/>
      <c r="B266" s="135" t="s">
        <v>242</v>
      </c>
      <c r="C266" s="46" t="s">
        <v>32</v>
      </c>
      <c r="D266" s="50"/>
      <c r="E266" s="114"/>
      <c r="F266" s="114">
        <f t="shared" si="22"/>
        <v>0</v>
      </c>
      <c r="G266" s="57"/>
    </row>
    <row r="267" spans="1:7" s="58" customFormat="1" ht="15.75" x14ac:dyDescent="0.25">
      <c r="A267" s="140"/>
      <c r="B267" s="135" t="s">
        <v>243</v>
      </c>
      <c r="C267" s="46" t="s">
        <v>32</v>
      </c>
      <c r="D267" s="50"/>
      <c r="E267" s="114"/>
      <c r="F267" s="114">
        <f t="shared" si="22"/>
        <v>0</v>
      </c>
      <c r="G267" s="57"/>
    </row>
    <row r="268" spans="1:7" s="58" customFormat="1" ht="15.75" x14ac:dyDescent="0.25">
      <c r="A268" s="140"/>
      <c r="B268" s="135" t="s">
        <v>244</v>
      </c>
      <c r="C268" s="46" t="s">
        <v>32</v>
      </c>
      <c r="D268" s="50"/>
      <c r="E268" s="114"/>
      <c r="F268" s="114">
        <f t="shared" si="22"/>
        <v>0</v>
      </c>
      <c r="G268" s="57"/>
    </row>
    <row r="269" spans="1:7" s="58" customFormat="1" ht="15.75" x14ac:dyDescent="0.25">
      <c r="A269" s="140"/>
      <c r="B269" s="135" t="s">
        <v>245</v>
      </c>
      <c r="C269" s="46" t="s">
        <v>32</v>
      </c>
      <c r="D269" s="50"/>
      <c r="E269" s="114"/>
      <c r="F269" s="114">
        <f t="shared" si="22"/>
        <v>0</v>
      </c>
      <c r="G269" s="57"/>
    </row>
    <row r="270" spans="1:7" s="58" customFormat="1" ht="15.75" x14ac:dyDescent="0.25">
      <c r="A270" s="140"/>
      <c r="B270" s="135"/>
      <c r="C270" s="46"/>
      <c r="D270" s="50"/>
      <c r="E270" s="114"/>
      <c r="F270" s="114"/>
      <c r="G270" s="57"/>
    </row>
    <row r="271" spans="1:7" s="58" customFormat="1" ht="15.75" x14ac:dyDescent="0.25">
      <c r="A271" s="134" t="s">
        <v>246</v>
      </c>
      <c r="B271" s="124" t="s">
        <v>247</v>
      </c>
      <c r="C271" s="46" t="s">
        <v>254</v>
      </c>
      <c r="D271" s="50"/>
      <c r="E271" s="114"/>
      <c r="F271" s="114">
        <f t="shared" ref="F271" si="23">D271*E271</f>
        <v>0</v>
      </c>
      <c r="G271" s="57"/>
    </row>
    <row r="272" spans="1:7" s="58" customFormat="1" ht="15.75" x14ac:dyDescent="0.25">
      <c r="A272" s="143"/>
      <c r="B272" s="124"/>
      <c r="C272" s="46"/>
      <c r="D272" s="50"/>
      <c r="E272" s="114"/>
      <c r="F272" s="114"/>
      <c r="G272" s="57"/>
    </row>
    <row r="273" spans="1:7" s="58" customFormat="1" ht="15.75" x14ac:dyDescent="0.25">
      <c r="A273" s="134" t="s">
        <v>248</v>
      </c>
      <c r="B273" s="124" t="s">
        <v>249</v>
      </c>
      <c r="C273" s="46"/>
      <c r="D273" s="50"/>
      <c r="E273" s="114"/>
      <c r="F273" s="114"/>
      <c r="G273" s="57"/>
    </row>
    <row r="274" spans="1:7" s="58" customFormat="1" ht="30" x14ac:dyDescent="0.25">
      <c r="A274" s="140"/>
      <c r="B274" s="135" t="s">
        <v>250</v>
      </c>
      <c r="C274" s="46" t="s">
        <v>25</v>
      </c>
      <c r="D274" s="50"/>
      <c r="E274" s="114"/>
      <c r="F274" s="114">
        <f t="shared" ref="F274" si="24">D274*E274</f>
        <v>0</v>
      </c>
      <c r="G274" s="57"/>
    </row>
    <row r="275" spans="1:7" s="58" customFormat="1" ht="15.75" x14ac:dyDescent="0.25">
      <c r="A275" s="140"/>
      <c r="B275" s="135" t="s">
        <v>251</v>
      </c>
      <c r="C275" s="46" t="s">
        <v>25</v>
      </c>
      <c r="D275" s="50"/>
      <c r="E275" s="114"/>
      <c r="F275" s="114">
        <f t="shared" ref="F275:F277" si="25">D275*E275</f>
        <v>0</v>
      </c>
      <c r="G275" s="57"/>
    </row>
    <row r="276" spans="1:7" s="58" customFormat="1" ht="15.75" x14ac:dyDescent="0.25">
      <c r="A276" s="140"/>
      <c r="B276" s="135" t="s">
        <v>252</v>
      </c>
      <c r="C276" s="46" t="s">
        <v>25</v>
      </c>
      <c r="D276" s="50"/>
      <c r="E276" s="114"/>
      <c r="F276" s="114">
        <f t="shared" si="25"/>
        <v>0</v>
      </c>
      <c r="G276" s="57"/>
    </row>
    <row r="277" spans="1:7" s="58" customFormat="1" ht="15.75" x14ac:dyDescent="0.25">
      <c r="A277" s="140"/>
      <c r="B277" s="135" t="s">
        <v>253</v>
      </c>
      <c r="C277" s="46" t="s">
        <v>25</v>
      </c>
      <c r="D277" s="50"/>
      <c r="E277" s="114"/>
      <c r="F277" s="114">
        <f t="shared" si="25"/>
        <v>0</v>
      </c>
      <c r="G277" s="57"/>
    </row>
    <row r="278" spans="1:7" s="58" customFormat="1" ht="15.75" x14ac:dyDescent="0.25">
      <c r="A278" s="140"/>
      <c r="B278" s="135" t="s">
        <v>277</v>
      </c>
      <c r="C278" s="46" t="s">
        <v>25</v>
      </c>
      <c r="D278" s="50"/>
      <c r="E278" s="114"/>
      <c r="F278" s="114">
        <f t="shared" ref="F278" si="26">D278*E278</f>
        <v>0</v>
      </c>
      <c r="G278" s="57"/>
    </row>
    <row r="279" spans="1:7" s="58" customFormat="1" ht="15.75" x14ac:dyDescent="0.25">
      <c r="A279" s="140"/>
      <c r="B279" s="135"/>
      <c r="C279" s="46"/>
      <c r="D279" s="50"/>
      <c r="E279" s="114"/>
      <c r="F279" s="114"/>
      <c r="G279" s="57"/>
    </row>
    <row r="280" spans="1:7" s="58" customFormat="1" ht="15.75" x14ac:dyDescent="0.25">
      <c r="A280" s="140"/>
      <c r="B280" s="127" t="s">
        <v>237</v>
      </c>
      <c r="C280" s="46"/>
      <c r="D280" s="50"/>
      <c r="E280" s="114"/>
      <c r="F280" s="107">
        <f>SUBTOTAL(109,F262:F279)</f>
        <v>0</v>
      </c>
      <c r="G280" s="57"/>
    </row>
    <row r="281" spans="1:7" s="58" customFormat="1" ht="15.75" x14ac:dyDescent="0.25">
      <c r="A281" s="125"/>
      <c r="B281" s="144"/>
      <c r="C281" s="46"/>
      <c r="D281" s="50"/>
      <c r="E281" s="114"/>
      <c r="F281" s="114"/>
      <c r="G281" s="57"/>
    </row>
    <row r="282" spans="1:7" s="58" customFormat="1" ht="15.75" x14ac:dyDescent="0.25">
      <c r="A282" s="145"/>
      <c r="B282" s="146" t="s">
        <v>198</v>
      </c>
      <c r="C282" s="46"/>
      <c r="D282" s="50"/>
      <c r="E282" s="114"/>
      <c r="F282" s="114"/>
      <c r="G282" s="57"/>
    </row>
    <row r="283" spans="1:7" s="58" customFormat="1" ht="15.75" x14ac:dyDescent="0.25">
      <c r="A283" s="125"/>
      <c r="B283" s="144"/>
      <c r="C283" s="46"/>
      <c r="D283" s="50"/>
      <c r="E283" s="114"/>
      <c r="F283" s="114"/>
      <c r="G283" s="57"/>
    </row>
    <row r="284" spans="1:7" s="58" customFormat="1" ht="15.75" x14ac:dyDescent="0.25">
      <c r="A284" s="133" t="str">
        <f>A6</f>
        <v>3.1</v>
      </c>
      <c r="B284" s="147" t="str">
        <f>B6</f>
        <v>INSTALLATIONS DE CHANTIER</v>
      </c>
      <c r="C284" s="46"/>
      <c r="D284" s="50"/>
      <c r="E284" s="114"/>
      <c r="F284" s="112">
        <f>+F10</f>
        <v>0</v>
      </c>
      <c r="G284" s="57"/>
    </row>
    <row r="285" spans="1:7" s="58" customFormat="1" ht="15.75" x14ac:dyDescent="0.25">
      <c r="A285" s="125"/>
      <c r="B285" s="148"/>
      <c r="C285" s="46"/>
      <c r="D285" s="50"/>
      <c r="E285" s="114"/>
      <c r="F285" s="112"/>
      <c r="G285" s="57"/>
    </row>
    <row r="286" spans="1:7" s="58" customFormat="1" ht="15.75" x14ac:dyDescent="0.25">
      <c r="A286" s="133" t="str">
        <f>A12</f>
        <v>3.2</v>
      </c>
      <c r="B286" s="147" t="str">
        <f>B12</f>
        <v>PHASAGE</v>
      </c>
      <c r="C286" s="46"/>
      <c r="D286" s="50"/>
      <c r="E286" s="114"/>
      <c r="F286" s="112">
        <f>+F13</f>
        <v>0</v>
      </c>
      <c r="G286" s="57"/>
    </row>
    <row r="287" spans="1:7" s="58" customFormat="1" ht="15.75" x14ac:dyDescent="0.25">
      <c r="A287" s="125"/>
      <c r="B287" s="148"/>
      <c r="C287" s="46"/>
      <c r="D287" s="50"/>
      <c r="E287" s="114"/>
      <c r="F287" s="112"/>
      <c r="G287" s="57"/>
    </row>
    <row r="288" spans="1:7" s="58" customFormat="1" ht="15.75" x14ac:dyDescent="0.25">
      <c r="A288" s="133" t="str">
        <f>+A15</f>
        <v>3.3</v>
      </c>
      <c r="B288" s="147" t="str">
        <f>+B15</f>
        <v>COORDINATION DU CHANTIER</v>
      </c>
      <c r="C288" s="69"/>
      <c r="D288" s="50"/>
      <c r="E288" s="114"/>
      <c r="F288" s="112">
        <f>+F16</f>
        <v>0</v>
      </c>
      <c r="G288" s="57"/>
    </row>
    <row r="289" spans="1:7" s="58" customFormat="1" ht="15.75" x14ac:dyDescent="0.25">
      <c r="A289" s="125"/>
      <c r="B289" s="148"/>
      <c r="C289" s="46"/>
      <c r="D289" s="50"/>
      <c r="E289" s="114"/>
      <c r="F289" s="112"/>
      <c r="G289" s="57"/>
    </row>
    <row r="290" spans="1:7" s="58" customFormat="1" ht="15.75" x14ac:dyDescent="0.25">
      <c r="A290" s="133" t="str">
        <f>+A18</f>
        <v>3.4</v>
      </c>
      <c r="B290" s="147" t="str">
        <f>+B18</f>
        <v>CHAUFFERIE PROVISOIRE MOBILE</v>
      </c>
      <c r="C290" s="69"/>
      <c r="D290" s="50"/>
      <c r="E290" s="114"/>
      <c r="F290" s="112">
        <f>F21</f>
        <v>0</v>
      </c>
      <c r="G290" s="57"/>
    </row>
    <row r="291" spans="1:7" s="58" customFormat="1" ht="15.75" x14ac:dyDescent="0.25">
      <c r="A291" s="125"/>
      <c r="B291" s="148"/>
      <c r="C291" s="46"/>
      <c r="D291" s="50"/>
      <c r="E291" s="114"/>
      <c r="F291" s="112"/>
      <c r="G291" s="57"/>
    </row>
    <row r="292" spans="1:7" s="58" customFormat="1" ht="15.75" x14ac:dyDescent="0.25">
      <c r="A292" s="133" t="str">
        <f>+A23</f>
        <v>3.5</v>
      </c>
      <c r="B292" s="147" t="str">
        <f>+B23</f>
        <v>TRAVAUX DE DEPOSE</v>
      </c>
      <c r="C292" s="69"/>
      <c r="D292" s="50"/>
      <c r="E292" s="114"/>
      <c r="F292" s="112">
        <f>F32</f>
        <v>0</v>
      </c>
      <c r="G292" s="57"/>
    </row>
    <row r="293" spans="1:7" s="58" customFormat="1" ht="15.75" x14ac:dyDescent="0.25">
      <c r="A293" s="125"/>
      <c r="B293" s="148"/>
      <c r="C293" s="46"/>
      <c r="D293" s="50"/>
      <c r="E293" s="114"/>
      <c r="F293" s="112"/>
      <c r="G293" s="57"/>
    </row>
    <row r="294" spans="1:7" s="58" customFormat="1" ht="15.75" x14ac:dyDescent="0.25">
      <c r="A294" s="133" t="str">
        <f>A34</f>
        <v>3.6</v>
      </c>
      <c r="B294" s="147" t="str">
        <f>+B34</f>
        <v>TRAVAUX PREPARATOIRES</v>
      </c>
      <c r="C294" s="69"/>
      <c r="D294" s="50"/>
      <c r="E294" s="114"/>
      <c r="F294" s="112">
        <f>F39</f>
        <v>0</v>
      </c>
      <c r="G294" s="57"/>
    </row>
    <row r="295" spans="1:7" s="58" customFormat="1" ht="15.75" x14ac:dyDescent="0.25">
      <c r="A295" s="125"/>
      <c r="B295" s="148"/>
      <c r="C295" s="46"/>
      <c r="D295" s="50"/>
      <c r="E295" s="114"/>
      <c r="F295" s="112"/>
      <c r="G295" s="57"/>
    </row>
    <row r="296" spans="1:7" s="58" customFormat="1" ht="15.75" x14ac:dyDescent="0.25">
      <c r="A296" s="133" t="str">
        <f>A41</f>
        <v>3.7</v>
      </c>
      <c r="B296" s="147" t="str">
        <f>+B41</f>
        <v>CHAUFFAGE</v>
      </c>
      <c r="C296" s="69"/>
      <c r="D296" s="50"/>
      <c r="E296" s="114"/>
      <c r="F296" s="112">
        <f>F140</f>
        <v>0</v>
      </c>
      <c r="G296" s="57"/>
    </row>
    <row r="297" spans="1:7" s="58" customFormat="1" ht="15.75" x14ac:dyDescent="0.25">
      <c r="A297" s="125"/>
      <c r="B297" s="148"/>
      <c r="C297" s="46"/>
      <c r="D297" s="50"/>
      <c r="E297" s="114"/>
      <c r="F297" s="112"/>
      <c r="G297" s="57"/>
    </row>
    <row r="298" spans="1:7" s="58" customFormat="1" ht="15.75" x14ac:dyDescent="0.25">
      <c r="A298" s="133" t="str">
        <f>+A142</f>
        <v>3.8</v>
      </c>
      <c r="B298" s="147" t="str">
        <f>+B142</f>
        <v>PLOMBERIE</v>
      </c>
      <c r="C298" s="69"/>
      <c r="D298" s="50"/>
      <c r="E298" s="114"/>
      <c r="F298" s="112">
        <f>F212</f>
        <v>0</v>
      </c>
      <c r="G298" s="57"/>
    </row>
    <row r="299" spans="1:7" s="58" customFormat="1" ht="15.75" x14ac:dyDescent="0.25">
      <c r="A299" s="125"/>
      <c r="B299" s="148"/>
      <c r="C299" s="46"/>
      <c r="D299" s="50"/>
      <c r="E299" s="114"/>
      <c r="F299" s="112"/>
      <c r="G299" s="57"/>
    </row>
    <row r="300" spans="1:7" s="58" customFormat="1" ht="15.75" x14ac:dyDescent="0.25">
      <c r="A300" s="133" t="str">
        <f>A214</f>
        <v>3.9</v>
      </c>
      <c r="B300" s="147" t="str">
        <f>+B214</f>
        <v>VENTILATION</v>
      </c>
      <c r="C300" s="69"/>
      <c r="D300" s="50"/>
      <c r="E300" s="114"/>
      <c r="F300" s="112">
        <f>F222</f>
        <v>0</v>
      </c>
      <c r="G300" s="57"/>
    </row>
    <row r="301" spans="1:7" s="58" customFormat="1" ht="15.75" x14ac:dyDescent="0.25">
      <c r="A301" s="125"/>
      <c r="B301" s="148"/>
      <c r="C301" s="46"/>
      <c r="D301" s="50"/>
      <c r="E301" s="114"/>
      <c r="F301" s="112"/>
      <c r="G301" s="57"/>
    </row>
    <row r="302" spans="1:7" s="58" customFormat="1" ht="15.75" x14ac:dyDescent="0.25">
      <c r="A302" s="133" t="str">
        <f>A224</f>
        <v>3.10</v>
      </c>
      <c r="B302" s="147" t="str">
        <f>+B224</f>
        <v>GTB</v>
      </c>
      <c r="C302" s="69"/>
      <c r="D302" s="50"/>
      <c r="E302" s="114"/>
      <c r="F302" s="112">
        <f>F247</f>
        <v>0</v>
      </c>
      <c r="G302" s="57"/>
    </row>
    <row r="303" spans="1:7" s="58" customFormat="1" ht="15.75" x14ac:dyDescent="0.25">
      <c r="A303" s="125"/>
      <c r="B303" s="148"/>
      <c r="C303" s="46"/>
      <c r="D303" s="50"/>
      <c r="E303" s="114"/>
      <c r="F303" s="112"/>
      <c r="G303" s="57"/>
    </row>
    <row r="304" spans="1:7" s="58" customFormat="1" ht="15.75" x14ac:dyDescent="0.25">
      <c r="A304" s="133" t="str">
        <f>A249</f>
        <v>3.11</v>
      </c>
      <c r="B304" s="147" t="str">
        <f>+B249</f>
        <v>REGULATION ET ANALYSES FONCTIONNELLES</v>
      </c>
      <c r="C304" s="69"/>
      <c r="D304" s="50"/>
      <c r="E304" s="114"/>
      <c r="F304" s="112">
        <f>F251</f>
        <v>0</v>
      </c>
      <c r="G304" s="57"/>
    </row>
    <row r="305" spans="1:7" s="58" customFormat="1" ht="15.75" x14ac:dyDescent="0.25">
      <c r="A305" s="125"/>
      <c r="B305" s="148"/>
      <c r="C305" s="46"/>
      <c r="D305" s="50"/>
      <c r="E305" s="114"/>
      <c r="F305" s="112"/>
      <c r="G305" s="57"/>
    </row>
    <row r="306" spans="1:7" s="58" customFormat="1" ht="15.75" x14ac:dyDescent="0.25">
      <c r="A306" s="133" t="str">
        <f>A253</f>
        <v>3.12</v>
      </c>
      <c r="B306" s="147" t="str">
        <f>+B253</f>
        <v>ESSAIS ET MISE EN SERVICE</v>
      </c>
      <c r="C306" s="69"/>
      <c r="D306" s="50"/>
      <c r="E306" s="114"/>
      <c r="F306" s="112">
        <f>F260</f>
        <v>0</v>
      </c>
      <c r="G306" s="57"/>
    </row>
    <row r="307" spans="1:7" s="58" customFormat="1" ht="15.75" x14ac:dyDescent="0.25">
      <c r="A307" s="125"/>
      <c r="B307" s="148"/>
      <c r="C307" s="46"/>
      <c r="D307" s="50"/>
      <c r="E307" s="114"/>
      <c r="F307" s="112"/>
      <c r="G307" s="57"/>
    </row>
    <row r="308" spans="1:7" s="58" customFormat="1" ht="15.75" x14ac:dyDescent="0.25">
      <c r="A308" s="133" t="str">
        <f>A262</f>
        <v>3.13</v>
      </c>
      <c r="B308" s="147" t="str">
        <f>+B262</f>
        <v>DIVERS</v>
      </c>
      <c r="C308" s="69"/>
      <c r="D308" s="50"/>
      <c r="E308" s="114"/>
      <c r="F308" s="112">
        <f>F280</f>
        <v>0</v>
      </c>
      <c r="G308" s="57"/>
    </row>
    <row r="309" spans="1:7" s="58" customFormat="1" ht="15.75" x14ac:dyDescent="0.25">
      <c r="A309" s="125"/>
      <c r="B309" s="148"/>
      <c r="C309" s="46"/>
      <c r="D309" s="50"/>
      <c r="E309" s="114"/>
      <c r="F309" s="112"/>
      <c r="G309" s="57"/>
    </row>
    <row r="310" spans="1:7" s="58" customFormat="1" ht="15.75" x14ac:dyDescent="0.25">
      <c r="A310" s="145"/>
      <c r="B310" s="146" t="s">
        <v>41</v>
      </c>
      <c r="C310" s="64"/>
      <c r="D310" s="47"/>
      <c r="E310" s="112"/>
      <c r="F310" s="107">
        <f>SUM(F284:F309)</f>
        <v>0</v>
      </c>
    </row>
    <row r="311" spans="1:7" s="58" customFormat="1" ht="15.75" x14ac:dyDescent="0.25">
      <c r="A311" s="145"/>
      <c r="B311" s="146"/>
      <c r="C311" s="64"/>
      <c r="D311" s="47"/>
      <c r="E311" s="112"/>
      <c r="F311" s="112"/>
    </row>
    <row r="312" spans="1:7" s="58" customFormat="1" ht="15.75" x14ac:dyDescent="0.25">
      <c r="A312" s="145"/>
      <c r="B312" s="146" t="s">
        <v>42</v>
      </c>
      <c r="C312" s="64"/>
      <c r="D312" s="47"/>
      <c r="E312" s="114"/>
      <c r="F312" s="109">
        <f>F310*20/100</f>
        <v>0</v>
      </c>
    </row>
    <row r="313" spans="1:7" s="58" customFormat="1" ht="15.75" x14ac:dyDescent="0.25">
      <c r="A313" s="145"/>
      <c r="B313" s="146"/>
      <c r="C313" s="64"/>
      <c r="D313" s="47"/>
      <c r="E313" s="112"/>
      <c r="F313" s="112"/>
    </row>
    <row r="314" spans="1:7" s="58" customFormat="1" ht="15.75" x14ac:dyDescent="0.25">
      <c r="A314" s="149"/>
      <c r="B314" s="150" t="s">
        <v>43</v>
      </c>
      <c r="C314" s="65"/>
      <c r="D314" s="71"/>
      <c r="E314" s="103"/>
      <c r="F314" s="107">
        <f>F310+F312</f>
        <v>0</v>
      </c>
    </row>
    <row r="315" spans="1:7" s="58" customFormat="1" x14ac:dyDescent="0.25">
      <c r="A315" s="151"/>
      <c r="B315" s="73"/>
      <c r="C315" s="72"/>
      <c r="D315" s="74"/>
      <c r="E315" s="106"/>
      <c r="F315" s="106"/>
      <c r="G315" s="57"/>
    </row>
    <row r="316" spans="1:7" s="58" customFormat="1" x14ac:dyDescent="0.25">
      <c r="A316" s="152"/>
      <c r="B316" s="76"/>
      <c r="C316" s="75"/>
      <c r="D316" s="77"/>
      <c r="E316" s="113"/>
      <c r="F316" s="113"/>
      <c r="G316" s="57"/>
    </row>
    <row r="317" spans="1:7" s="58" customFormat="1" x14ac:dyDescent="0.25">
      <c r="A317" s="152"/>
      <c r="B317" s="76"/>
      <c r="C317" s="75"/>
      <c r="D317" s="77"/>
      <c r="E317" s="113"/>
      <c r="F317" s="113"/>
      <c r="G317" s="57"/>
    </row>
    <row r="318" spans="1:7" s="58" customFormat="1" x14ac:dyDescent="0.25">
      <c r="A318" s="152"/>
      <c r="B318" s="76"/>
      <c r="C318" s="75"/>
      <c r="D318" s="77"/>
      <c r="E318" s="113"/>
      <c r="F318" s="113"/>
      <c r="G318" s="57"/>
    </row>
    <row r="319" spans="1:7" s="58" customFormat="1" x14ac:dyDescent="0.25">
      <c r="A319" s="152"/>
      <c r="B319" s="76"/>
      <c r="C319" s="75"/>
      <c r="D319" s="77"/>
      <c r="E319" s="113"/>
      <c r="F319" s="113"/>
      <c r="G319" s="57"/>
    </row>
    <row r="320" spans="1:7" s="58" customFormat="1" x14ac:dyDescent="0.25">
      <c r="A320" s="152"/>
      <c r="B320" s="76"/>
      <c r="C320" s="75"/>
      <c r="D320" s="77"/>
      <c r="E320" s="113"/>
      <c r="F320" s="113"/>
      <c r="G320" s="57"/>
    </row>
    <row r="321" spans="1:7" s="58" customFormat="1" x14ac:dyDescent="0.25">
      <c r="A321" s="152"/>
      <c r="B321" s="76"/>
      <c r="C321" s="75"/>
      <c r="D321" s="77"/>
      <c r="E321" s="113"/>
      <c r="F321" s="113"/>
      <c r="G321" s="57"/>
    </row>
    <row r="322" spans="1:7" s="58" customFormat="1" x14ac:dyDescent="0.25">
      <c r="A322" s="152"/>
      <c r="B322" s="76"/>
      <c r="C322" s="75"/>
      <c r="D322" s="77"/>
      <c r="E322" s="113"/>
      <c r="F322" s="113"/>
      <c r="G322" s="57"/>
    </row>
    <row r="323" spans="1:7" s="58" customFormat="1" x14ac:dyDescent="0.25">
      <c r="A323" s="152"/>
      <c r="B323" s="76"/>
      <c r="C323" s="75"/>
      <c r="D323" s="77"/>
      <c r="E323" s="113"/>
      <c r="F323" s="113"/>
      <c r="G323" s="57"/>
    </row>
    <row r="324" spans="1:7" s="58" customFormat="1" x14ac:dyDescent="0.25">
      <c r="A324" s="152"/>
      <c r="B324" s="76"/>
      <c r="C324" s="75"/>
      <c r="D324" s="77"/>
      <c r="E324" s="113"/>
      <c r="F324" s="113"/>
      <c r="G324" s="57"/>
    </row>
    <row r="325" spans="1:7" s="58" customFormat="1" x14ac:dyDescent="0.25">
      <c r="A325" s="152"/>
      <c r="B325" s="76"/>
      <c r="C325" s="75"/>
      <c r="D325" s="77"/>
      <c r="E325" s="113"/>
      <c r="F325" s="113"/>
      <c r="G325" s="57"/>
    </row>
    <row r="326" spans="1:7" s="58" customFormat="1" x14ac:dyDescent="0.25">
      <c r="A326" s="152"/>
      <c r="B326" s="76"/>
      <c r="C326" s="75"/>
      <c r="D326" s="77"/>
      <c r="E326" s="113"/>
      <c r="F326" s="113"/>
      <c r="G326" s="57"/>
    </row>
    <row r="327" spans="1:7" s="58" customFormat="1" x14ac:dyDescent="0.25">
      <c r="A327" s="152"/>
      <c r="B327" s="76"/>
      <c r="C327" s="75"/>
      <c r="D327" s="77"/>
      <c r="E327" s="113"/>
      <c r="F327" s="113"/>
      <c r="G327" s="57"/>
    </row>
    <row r="328" spans="1:7" s="58" customFormat="1" x14ac:dyDescent="0.25">
      <c r="A328" s="152"/>
      <c r="B328" s="76"/>
      <c r="C328" s="75"/>
      <c r="D328" s="77"/>
      <c r="E328" s="113"/>
      <c r="F328" s="113"/>
      <c r="G328" s="57"/>
    </row>
    <row r="329" spans="1:7" s="58" customFormat="1" x14ac:dyDescent="0.25">
      <c r="A329" s="152"/>
      <c r="B329" s="76"/>
      <c r="C329" s="75"/>
      <c r="D329" s="77"/>
      <c r="E329" s="113"/>
      <c r="F329" s="113"/>
      <c r="G329" s="57"/>
    </row>
    <row r="330" spans="1:7" s="58" customFormat="1" x14ac:dyDescent="0.25">
      <c r="A330" s="152"/>
      <c r="B330" s="76"/>
      <c r="C330" s="75"/>
      <c r="D330" s="77"/>
      <c r="E330" s="113"/>
      <c r="F330" s="113"/>
      <c r="G330" s="57"/>
    </row>
    <row r="331" spans="1:7" s="58" customFormat="1" x14ac:dyDescent="0.25">
      <c r="A331" s="152"/>
      <c r="B331" s="76"/>
      <c r="C331" s="75"/>
      <c r="D331" s="77"/>
      <c r="E331" s="113"/>
      <c r="F331" s="113"/>
      <c r="G331" s="57"/>
    </row>
    <row r="332" spans="1:7" s="58" customFormat="1" x14ac:dyDescent="0.25">
      <c r="A332" s="152"/>
      <c r="B332" s="76"/>
      <c r="C332" s="75"/>
      <c r="D332" s="77"/>
      <c r="E332" s="113"/>
      <c r="F332" s="113"/>
      <c r="G332" s="57"/>
    </row>
    <row r="333" spans="1:7" s="58" customFormat="1" x14ac:dyDescent="0.25">
      <c r="A333" s="152"/>
      <c r="B333" s="76"/>
      <c r="C333" s="75"/>
      <c r="D333" s="77"/>
      <c r="E333" s="113"/>
      <c r="F333" s="113"/>
      <c r="G333" s="57"/>
    </row>
    <row r="334" spans="1:7" s="58" customFormat="1" x14ac:dyDescent="0.25">
      <c r="A334" s="152"/>
      <c r="B334" s="76"/>
      <c r="C334" s="75"/>
      <c r="D334" s="77"/>
      <c r="E334" s="113"/>
      <c r="F334" s="113"/>
      <c r="G334" s="57"/>
    </row>
    <row r="335" spans="1:7" s="58" customFormat="1" x14ac:dyDescent="0.25">
      <c r="A335" s="152"/>
      <c r="B335" s="76"/>
      <c r="C335" s="75"/>
      <c r="D335" s="77"/>
      <c r="E335" s="113"/>
      <c r="F335" s="113"/>
      <c r="G335" s="57"/>
    </row>
    <row r="336" spans="1:7" s="58" customFormat="1" x14ac:dyDescent="0.25">
      <c r="A336" s="152"/>
      <c r="B336" s="76"/>
      <c r="C336" s="75"/>
      <c r="D336" s="77"/>
      <c r="E336" s="113"/>
      <c r="F336" s="113"/>
      <c r="G336" s="57"/>
    </row>
    <row r="337" spans="1:7" s="58" customFormat="1" x14ac:dyDescent="0.25">
      <c r="A337" s="152"/>
      <c r="B337" s="76"/>
      <c r="C337" s="75"/>
      <c r="D337" s="77"/>
      <c r="E337" s="113"/>
      <c r="F337" s="113"/>
      <c r="G337" s="57"/>
    </row>
    <row r="338" spans="1:7" s="58" customFormat="1" x14ac:dyDescent="0.25">
      <c r="A338" s="152"/>
      <c r="B338" s="76"/>
      <c r="C338" s="75"/>
      <c r="D338" s="77"/>
      <c r="E338" s="113"/>
      <c r="F338" s="113"/>
      <c r="G338" s="57"/>
    </row>
    <row r="339" spans="1:7" s="58" customFormat="1" x14ac:dyDescent="0.25">
      <c r="A339" s="152"/>
      <c r="B339" s="76"/>
      <c r="C339" s="75"/>
      <c r="D339" s="77"/>
      <c r="E339" s="113"/>
      <c r="F339" s="113"/>
      <c r="G339" s="57"/>
    </row>
    <row r="340" spans="1:7" s="58" customFormat="1" x14ac:dyDescent="0.25">
      <c r="A340" s="152"/>
      <c r="B340" s="76"/>
      <c r="C340" s="75"/>
      <c r="D340" s="77"/>
      <c r="E340" s="113"/>
      <c r="F340" s="113"/>
      <c r="G340" s="57"/>
    </row>
    <row r="341" spans="1:7" s="58" customFormat="1" x14ac:dyDescent="0.25">
      <c r="A341" s="152"/>
      <c r="B341" s="76"/>
      <c r="C341" s="75"/>
      <c r="D341" s="77"/>
      <c r="E341" s="113"/>
      <c r="F341" s="113"/>
      <c r="G341" s="57"/>
    </row>
    <row r="342" spans="1:7" s="58" customFormat="1" x14ac:dyDescent="0.25">
      <c r="A342" s="152"/>
      <c r="B342" s="76"/>
      <c r="C342" s="75"/>
      <c r="D342" s="77"/>
      <c r="E342" s="113"/>
      <c r="F342" s="113"/>
      <c r="G342" s="57"/>
    </row>
    <row r="343" spans="1:7" s="58" customFormat="1" x14ac:dyDescent="0.25">
      <c r="A343" s="152"/>
      <c r="B343" s="76"/>
      <c r="C343" s="75"/>
      <c r="D343" s="77"/>
      <c r="E343" s="113"/>
      <c r="F343" s="113"/>
      <c r="G343" s="57"/>
    </row>
    <row r="344" spans="1:7" s="58" customFormat="1" x14ac:dyDescent="0.25">
      <c r="A344" s="152"/>
      <c r="B344" s="76"/>
      <c r="C344" s="75"/>
      <c r="D344" s="77"/>
      <c r="E344" s="113"/>
      <c r="F344" s="113"/>
      <c r="G344" s="57"/>
    </row>
    <row r="345" spans="1:7" s="58" customFormat="1" x14ac:dyDescent="0.25">
      <c r="A345" s="152"/>
      <c r="B345" s="76"/>
      <c r="C345" s="75"/>
      <c r="D345" s="77"/>
      <c r="E345" s="113"/>
      <c r="F345" s="113"/>
      <c r="G345" s="57"/>
    </row>
    <row r="346" spans="1:7" s="58" customFormat="1" x14ac:dyDescent="0.25">
      <c r="A346" s="152"/>
      <c r="B346" s="76"/>
      <c r="C346" s="75"/>
      <c r="D346" s="77"/>
      <c r="E346" s="113"/>
      <c r="F346" s="113"/>
      <c r="G346" s="57"/>
    </row>
    <row r="347" spans="1:7" s="58" customFormat="1" x14ac:dyDescent="0.25">
      <c r="A347" s="152"/>
      <c r="B347" s="76"/>
      <c r="C347" s="75"/>
      <c r="D347" s="77"/>
      <c r="E347" s="113"/>
      <c r="F347" s="113"/>
      <c r="G347" s="57"/>
    </row>
    <row r="348" spans="1:7" s="58" customFormat="1" x14ac:dyDescent="0.25">
      <c r="A348" s="152"/>
      <c r="B348" s="76"/>
      <c r="C348" s="75"/>
      <c r="D348" s="77"/>
      <c r="E348" s="113"/>
      <c r="F348" s="113"/>
      <c r="G348" s="57"/>
    </row>
    <row r="349" spans="1:7" s="58" customFormat="1" x14ac:dyDescent="0.25">
      <c r="A349" s="152"/>
      <c r="B349" s="76"/>
      <c r="C349" s="75"/>
      <c r="D349" s="77"/>
      <c r="E349" s="113"/>
      <c r="F349" s="113"/>
      <c r="G349" s="57"/>
    </row>
    <row r="350" spans="1:7" s="58" customFormat="1" x14ac:dyDescent="0.25">
      <c r="A350" s="152"/>
      <c r="B350" s="76"/>
      <c r="C350" s="75"/>
      <c r="D350" s="77"/>
      <c r="E350" s="113"/>
      <c r="F350" s="113"/>
      <c r="G350" s="57"/>
    </row>
    <row r="351" spans="1:7" s="58" customFormat="1" x14ac:dyDescent="0.25">
      <c r="A351" s="152"/>
      <c r="B351" s="76"/>
      <c r="C351" s="75"/>
      <c r="D351" s="77"/>
      <c r="E351" s="113"/>
      <c r="F351" s="113"/>
      <c r="G351" s="57"/>
    </row>
    <row r="352" spans="1:7" s="58" customFormat="1" x14ac:dyDescent="0.25">
      <c r="A352" s="152"/>
      <c r="B352" s="76"/>
      <c r="C352" s="75"/>
      <c r="D352" s="77"/>
      <c r="E352" s="113"/>
      <c r="F352" s="113"/>
      <c r="G352" s="57"/>
    </row>
    <row r="353" spans="1:7" s="58" customFormat="1" x14ac:dyDescent="0.25">
      <c r="A353" s="152"/>
      <c r="B353" s="76"/>
      <c r="C353" s="75"/>
      <c r="D353" s="77"/>
      <c r="E353" s="113"/>
      <c r="F353" s="113"/>
      <c r="G353" s="57"/>
    </row>
    <row r="354" spans="1:7" s="58" customFormat="1" x14ac:dyDescent="0.25">
      <c r="A354" s="152"/>
      <c r="B354" s="76"/>
      <c r="C354" s="75"/>
      <c r="D354" s="77"/>
      <c r="E354" s="113"/>
      <c r="F354" s="113"/>
      <c r="G354" s="57"/>
    </row>
    <row r="355" spans="1:7" s="58" customFormat="1" x14ac:dyDescent="0.25">
      <c r="A355" s="152"/>
      <c r="B355" s="76"/>
      <c r="C355" s="75"/>
      <c r="D355" s="77"/>
      <c r="E355" s="113"/>
      <c r="F355" s="113"/>
      <c r="G355" s="57"/>
    </row>
    <row r="356" spans="1:7" s="58" customFormat="1" x14ac:dyDescent="0.25">
      <c r="A356" s="152"/>
      <c r="B356" s="76"/>
      <c r="C356" s="75"/>
      <c r="D356" s="77"/>
      <c r="E356" s="113"/>
      <c r="F356" s="113"/>
      <c r="G356" s="57"/>
    </row>
    <row r="357" spans="1:7" s="58" customFormat="1" x14ac:dyDescent="0.25">
      <c r="A357" s="152"/>
      <c r="B357" s="76"/>
      <c r="C357" s="75"/>
      <c r="D357" s="77"/>
      <c r="E357" s="113"/>
      <c r="F357" s="113"/>
      <c r="G357" s="57"/>
    </row>
    <row r="358" spans="1:7" s="58" customFormat="1" x14ac:dyDescent="0.25">
      <c r="A358" s="152"/>
      <c r="B358" s="76"/>
      <c r="C358" s="75"/>
      <c r="D358" s="77"/>
      <c r="E358" s="113"/>
      <c r="F358" s="113"/>
      <c r="G358" s="57"/>
    </row>
    <row r="359" spans="1:7" s="58" customFormat="1" x14ac:dyDescent="0.25">
      <c r="A359" s="152"/>
      <c r="B359" s="76"/>
      <c r="C359" s="75"/>
      <c r="D359" s="77"/>
      <c r="E359" s="113"/>
      <c r="F359" s="113"/>
      <c r="G359" s="57"/>
    </row>
    <row r="360" spans="1:7" s="58" customFormat="1" x14ac:dyDescent="0.25">
      <c r="A360" s="152"/>
      <c r="B360" s="76"/>
      <c r="C360" s="75"/>
      <c r="D360" s="77"/>
      <c r="E360" s="113"/>
      <c r="F360" s="113"/>
      <c r="G360" s="57"/>
    </row>
    <row r="361" spans="1:7" s="58" customFormat="1" x14ac:dyDescent="0.25">
      <c r="A361" s="152"/>
      <c r="B361" s="76"/>
      <c r="C361" s="75"/>
      <c r="D361" s="77"/>
      <c r="E361" s="113"/>
      <c r="F361" s="113"/>
      <c r="G361" s="57"/>
    </row>
    <row r="362" spans="1:7" s="58" customFormat="1" x14ac:dyDescent="0.25">
      <c r="A362" s="152"/>
      <c r="B362" s="76"/>
      <c r="C362" s="75"/>
      <c r="D362" s="77"/>
      <c r="E362" s="113"/>
      <c r="F362" s="113"/>
      <c r="G362" s="57"/>
    </row>
    <row r="363" spans="1:7" s="58" customFormat="1" x14ac:dyDescent="0.25">
      <c r="A363" s="152"/>
      <c r="B363" s="76"/>
      <c r="C363" s="75"/>
      <c r="D363" s="77"/>
      <c r="E363" s="113"/>
      <c r="F363" s="113"/>
      <c r="G363" s="57"/>
    </row>
    <row r="364" spans="1:7" s="58" customFormat="1" x14ac:dyDescent="0.25">
      <c r="A364" s="152"/>
      <c r="B364" s="76"/>
      <c r="C364" s="75"/>
      <c r="D364" s="77"/>
      <c r="E364" s="113"/>
      <c r="F364" s="113"/>
      <c r="G364" s="57"/>
    </row>
    <row r="365" spans="1:7" s="58" customFormat="1" x14ac:dyDescent="0.25">
      <c r="A365" s="152"/>
      <c r="B365" s="76"/>
      <c r="C365" s="75"/>
      <c r="D365" s="77"/>
      <c r="E365" s="113"/>
      <c r="F365" s="113"/>
      <c r="G365" s="57"/>
    </row>
    <row r="366" spans="1:7" s="58" customFormat="1" x14ac:dyDescent="0.25">
      <c r="A366" s="152"/>
      <c r="B366" s="76"/>
      <c r="C366" s="75"/>
      <c r="D366" s="77"/>
      <c r="E366" s="113"/>
      <c r="F366" s="113"/>
      <c r="G366" s="57"/>
    </row>
    <row r="367" spans="1:7" s="58" customFormat="1" x14ac:dyDescent="0.25">
      <c r="A367" s="152"/>
      <c r="B367" s="76"/>
      <c r="C367" s="75"/>
      <c r="D367" s="77"/>
      <c r="E367" s="113"/>
      <c r="F367" s="113"/>
      <c r="G367" s="57"/>
    </row>
    <row r="368" spans="1:7" s="58" customFormat="1" x14ac:dyDescent="0.25">
      <c r="A368" s="152"/>
      <c r="B368" s="76"/>
      <c r="C368" s="75"/>
      <c r="D368" s="77"/>
      <c r="E368" s="113"/>
      <c r="F368" s="113"/>
      <c r="G368" s="57"/>
    </row>
    <row r="369" spans="1:7" s="58" customFormat="1" x14ac:dyDescent="0.25">
      <c r="A369" s="152"/>
      <c r="B369" s="76"/>
      <c r="C369" s="75"/>
      <c r="D369" s="77"/>
      <c r="E369" s="113"/>
      <c r="F369" s="113"/>
      <c r="G369" s="57"/>
    </row>
    <row r="370" spans="1:7" s="58" customFormat="1" x14ac:dyDescent="0.25">
      <c r="A370" s="152"/>
      <c r="B370" s="76"/>
      <c r="C370" s="75"/>
      <c r="D370" s="77"/>
      <c r="E370" s="113"/>
      <c r="F370" s="113"/>
      <c r="G370" s="57"/>
    </row>
    <row r="371" spans="1:7" s="58" customFormat="1" x14ac:dyDescent="0.25">
      <c r="A371" s="152"/>
      <c r="B371" s="76"/>
      <c r="C371" s="75"/>
      <c r="D371" s="77"/>
      <c r="E371" s="113"/>
      <c r="F371" s="113"/>
      <c r="G371" s="57"/>
    </row>
    <row r="372" spans="1:7" s="58" customFormat="1" x14ac:dyDescent="0.25">
      <c r="A372" s="152"/>
      <c r="B372" s="76"/>
      <c r="C372" s="75"/>
      <c r="D372" s="77"/>
      <c r="E372" s="113"/>
      <c r="F372" s="113"/>
      <c r="G372" s="57"/>
    </row>
    <row r="373" spans="1:7" s="58" customFormat="1" x14ac:dyDescent="0.25">
      <c r="A373" s="152"/>
      <c r="B373" s="76"/>
      <c r="C373" s="75"/>
      <c r="D373" s="77"/>
      <c r="E373" s="113"/>
      <c r="F373" s="113"/>
      <c r="G373" s="57"/>
    </row>
    <row r="374" spans="1:7" s="58" customFormat="1" x14ac:dyDescent="0.25">
      <c r="A374" s="152"/>
      <c r="B374" s="76"/>
      <c r="C374" s="75"/>
      <c r="D374" s="77"/>
      <c r="E374" s="113"/>
      <c r="F374" s="113"/>
      <c r="G374" s="57"/>
    </row>
    <row r="375" spans="1:7" s="58" customFormat="1" x14ac:dyDescent="0.25">
      <c r="A375" s="152"/>
      <c r="B375" s="76"/>
      <c r="C375" s="75"/>
      <c r="D375" s="77"/>
      <c r="E375" s="113"/>
      <c r="F375" s="113"/>
      <c r="G375" s="57"/>
    </row>
    <row r="376" spans="1:7" s="58" customFormat="1" x14ac:dyDescent="0.25">
      <c r="A376" s="152"/>
      <c r="B376" s="76"/>
      <c r="C376" s="75"/>
      <c r="D376" s="77"/>
      <c r="E376" s="113"/>
      <c r="F376" s="113"/>
      <c r="G376" s="57"/>
    </row>
    <row r="377" spans="1:7" s="58" customFormat="1" x14ac:dyDescent="0.25">
      <c r="A377" s="152"/>
      <c r="B377" s="76"/>
      <c r="C377" s="75"/>
      <c r="D377" s="77"/>
      <c r="E377" s="113"/>
      <c r="F377" s="113"/>
      <c r="G377" s="57"/>
    </row>
    <row r="378" spans="1:7" s="58" customFormat="1" x14ac:dyDescent="0.25">
      <c r="A378" s="152"/>
      <c r="B378" s="76"/>
      <c r="C378" s="75"/>
      <c r="D378" s="77"/>
      <c r="E378" s="113"/>
      <c r="F378" s="113"/>
      <c r="G378" s="57"/>
    </row>
    <row r="379" spans="1:7" s="58" customFormat="1" x14ac:dyDescent="0.25">
      <c r="A379" s="152"/>
      <c r="B379" s="76"/>
      <c r="C379" s="75"/>
      <c r="D379" s="77"/>
      <c r="E379" s="113"/>
      <c r="F379" s="113"/>
      <c r="G379" s="57"/>
    </row>
    <row r="380" spans="1:7" s="58" customFormat="1" x14ac:dyDescent="0.25">
      <c r="A380" s="152"/>
      <c r="B380" s="76"/>
      <c r="C380" s="75"/>
      <c r="D380" s="77"/>
      <c r="E380" s="113"/>
      <c r="F380" s="113"/>
      <c r="G380" s="57"/>
    </row>
    <row r="381" spans="1:7" s="58" customFormat="1" x14ac:dyDescent="0.25">
      <c r="A381" s="152"/>
      <c r="B381" s="76"/>
      <c r="C381" s="75"/>
      <c r="D381" s="77"/>
      <c r="E381" s="113"/>
      <c r="F381" s="113"/>
      <c r="G381" s="57"/>
    </row>
    <row r="382" spans="1:7" s="58" customFormat="1" x14ac:dyDescent="0.25">
      <c r="A382" s="152"/>
      <c r="B382" s="76"/>
      <c r="C382" s="75"/>
      <c r="D382" s="77"/>
      <c r="E382" s="113"/>
      <c r="F382" s="113"/>
      <c r="G382" s="57"/>
    </row>
    <row r="383" spans="1:7" s="58" customFormat="1" x14ac:dyDescent="0.25">
      <c r="A383" s="152"/>
      <c r="B383" s="76"/>
      <c r="C383" s="75"/>
      <c r="D383" s="77"/>
      <c r="E383" s="113"/>
      <c r="F383" s="113"/>
      <c r="G383" s="57"/>
    </row>
    <row r="384" spans="1:7" s="58" customFormat="1" x14ac:dyDescent="0.25">
      <c r="A384" s="152"/>
      <c r="B384" s="76"/>
      <c r="C384" s="75"/>
      <c r="D384" s="77"/>
      <c r="E384" s="113"/>
      <c r="F384" s="113"/>
      <c r="G384" s="57"/>
    </row>
    <row r="385" spans="1:7" s="58" customFormat="1" x14ac:dyDescent="0.25">
      <c r="A385" s="152"/>
      <c r="B385" s="76"/>
      <c r="C385" s="75"/>
      <c r="D385" s="77"/>
      <c r="E385" s="113"/>
      <c r="F385" s="113"/>
      <c r="G385" s="57"/>
    </row>
    <row r="386" spans="1:7" s="58" customFormat="1" x14ac:dyDescent="0.25">
      <c r="A386" s="152"/>
      <c r="B386" s="76"/>
      <c r="C386" s="75"/>
      <c r="D386" s="77"/>
      <c r="E386" s="113"/>
      <c r="F386" s="113"/>
      <c r="G386" s="57"/>
    </row>
    <row r="387" spans="1:7" s="58" customFormat="1" x14ac:dyDescent="0.25">
      <c r="A387" s="152"/>
      <c r="B387" s="76"/>
      <c r="C387" s="75"/>
      <c r="D387" s="77"/>
      <c r="E387" s="113"/>
      <c r="F387" s="113"/>
      <c r="G387" s="57"/>
    </row>
    <row r="388" spans="1:7" s="58" customFormat="1" x14ac:dyDescent="0.25">
      <c r="A388" s="152"/>
      <c r="B388" s="76"/>
      <c r="C388" s="75"/>
      <c r="D388" s="77"/>
      <c r="E388" s="113"/>
      <c r="F388" s="113"/>
      <c r="G388" s="57"/>
    </row>
    <row r="389" spans="1:7" s="58" customFormat="1" x14ac:dyDescent="0.25">
      <c r="A389" s="152"/>
      <c r="B389" s="76"/>
      <c r="C389" s="75"/>
      <c r="D389" s="77"/>
      <c r="E389" s="113"/>
      <c r="F389" s="113"/>
      <c r="G389" s="57"/>
    </row>
    <row r="390" spans="1:7" s="58" customFormat="1" x14ac:dyDescent="0.25">
      <c r="A390" s="152"/>
      <c r="B390" s="76"/>
      <c r="C390" s="75"/>
      <c r="D390" s="77"/>
      <c r="E390" s="113"/>
      <c r="F390" s="113"/>
      <c r="G390" s="57"/>
    </row>
    <row r="391" spans="1:7" s="58" customFormat="1" x14ac:dyDescent="0.25">
      <c r="A391" s="152"/>
      <c r="B391" s="76"/>
      <c r="C391" s="75"/>
      <c r="D391" s="77"/>
      <c r="E391" s="113"/>
      <c r="F391" s="113"/>
      <c r="G391" s="57"/>
    </row>
    <row r="392" spans="1:7" s="58" customFormat="1" x14ac:dyDescent="0.25">
      <c r="A392" s="152"/>
      <c r="B392" s="76"/>
      <c r="C392" s="75"/>
      <c r="D392" s="77"/>
      <c r="E392" s="113"/>
      <c r="F392" s="113"/>
      <c r="G392" s="57"/>
    </row>
    <row r="393" spans="1:7" s="58" customFormat="1" x14ac:dyDescent="0.25">
      <c r="A393" s="152"/>
      <c r="B393" s="76"/>
      <c r="C393" s="75"/>
      <c r="D393" s="77"/>
      <c r="E393" s="113"/>
      <c r="F393" s="113"/>
      <c r="G393" s="57"/>
    </row>
    <row r="394" spans="1:7" s="58" customFormat="1" x14ac:dyDescent="0.25">
      <c r="A394" s="152"/>
      <c r="B394" s="76"/>
      <c r="C394" s="75"/>
      <c r="D394" s="77"/>
      <c r="E394" s="113"/>
      <c r="F394" s="113"/>
      <c r="G394" s="57"/>
    </row>
    <row r="395" spans="1:7" s="58" customFormat="1" x14ac:dyDescent="0.25">
      <c r="A395" s="152"/>
      <c r="B395" s="76"/>
      <c r="C395" s="75"/>
      <c r="D395" s="77"/>
      <c r="E395" s="113"/>
      <c r="F395" s="113"/>
      <c r="G395" s="57"/>
    </row>
    <row r="396" spans="1:7" s="58" customFormat="1" x14ac:dyDescent="0.25">
      <c r="A396" s="152"/>
      <c r="B396" s="76"/>
      <c r="C396" s="75"/>
      <c r="D396" s="77"/>
      <c r="E396" s="113"/>
      <c r="F396" s="113"/>
      <c r="G396" s="57"/>
    </row>
    <row r="397" spans="1:7" s="58" customFormat="1" x14ac:dyDescent="0.25">
      <c r="A397" s="152"/>
      <c r="B397" s="76"/>
      <c r="C397" s="75"/>
      <c r="D397" s="77"/>
      <c r="E397" s="113"/>
      <c r="F397" s="113"/>
      <c r="G397" s="57"/>
    </row>
    <row r="398" spans="1:7" s="58" customFormat="1" x14ac:dyDescent="0.25">
      <c r="A398" s="152"/>
      <c r="B398" s="76"/>
      <c r="C398" s="75"/>
      <c r="D398" s="77"/>
      <c r="E398" s="113"/>
      <c r="F398" s="113"/>
      <c r="G398" s="57"/>
    </row>
    <row r="399" spans="1:7" s="58" customFormat="1" x14ac:dyDescent="0.25">
      <c r="A399" s="152"/>
      <c r="B399" s="76"/>
      <c r="C399" s="75"/>
      <c r="D399" s="77"/>
      <c r="E399" s="113"/>
      <c r="F399" s="113"/>
      <c r="G399" s="57"/>
    </row>
    <row r="400" spans="1:7" s="58" customFormat="1" x14ac:dyDescent="0.25">
      <c r="A400" s="152"/>
      <c r="B400" s="76"/>
      <c r="C400" s="75"/>
      <c r="D400" s="77"/>
      <c r="E400" s="113"/>
      <c r="F400" s="113"/>
      <c r="G400" s="57"/>
    </row>
    <row r="401" spans="1:7" s="58" customFormat="1" x14ac:dyDescent="0.25">
      <c r="A401" s="152"/>
      <c r="B401" s="76"/>
      <c r="C401" s="75"/>
      <c r="D401" s="77"/>
      <c r="E401" s="113"/>
      <c r="F401" s="113"/>
      <c r="G401" s="57"/>
    </row>
    <row r="402" spans="1:7" s="58" customFormat="1" x14ac:dyDescent="0.25">
      <c r="A402" s="152"/>
      <c r="B402" s="76"/>
      <c r="C402" s="75"/>
      <c r="D402" s="77"/>
      <c r="E402" s="113"/>
      <c r="F402" s="113"/>
      <c r="G402" s="57"/>
    </row>
    <row r="403" spans="1:7" s="58" customFormat="1" x14ac:dyDescent="0.25">
      <c r="A403" s="152"/>
      <c r="B403" s="76"/>
      <c r="C403" s="75"/>
      <c r="D403" s="77"/>
      <c r="E403" s="113"/>
      <c r="F403" s="113"/>
      <c r="G403" s="57"/>
    </row>
    <row r="404" spans="1:7" s="58" customFormat="1" x14ac:dyDescent="0.25">
      <c r="A404" s="152"/>
      <c r="B404" s="76"/>
      <c r="C404" s="75"/>
      <c r="D404" s="77"/>
      <c r="E404" s="113"/>
      <c r="F404" s="113"/>
      <c r="G404" s="57"/>
    </row>
    <row r="405" spans="1:7" s="58" customFormat="1" x14ac:dyDescent="0.25">
      <c r="A405" s="152"/>
      <c r="B405" s="76"/>
      <c r="C405" s="75"/>
      <c r="D405" s="77"/>
      <c r="E405" s="113"/>
      <c r="F405" s="113"/>
      <c r="G405" s="57"/>
    </row>
    <row r="406" spans="1:7" s="58" customFormat="1" x14ac:dyDescent="0.25">
      <c r="A406" s="152"/>
      <c r="B406" s="76"/>
      <c r="C406" s="75"/>
      <c r="D406" s="77"/>
      <c r="E406" s="113"/>
      <c r="F406" s="113"/>
      <c r="G406" s="57"/>
    </row>
    <row r="407" spans="1:7" s="58" customFormat="1" x14ac:dyDescent="0.25">
      <c r="A407" s="152"/>
      <c r="B407" s="76"/>
      <c r="C407" s="75"/>
      <c r="D407" s="77"/>
      <c r="E407" s="113"/>
      <c r="F407" s="113"/>
      <c r="G407" s="57"/>
    </row>
    <row r="408" spans="1:7" s="58" customFormat="1" x14ac:dyDescent="0.25">
      <c r="A408" s="152"/>
      <c r="B408" s="76"/>
      <c r="C408" s="75"/>
      <c r="D408" s="77"/>
      <c r="E408" s="113"/>
      <c r="F408" s="113"/>
      <c r="G408" s="57"/>
    </row>
    <row r="409" spans="1:7" s="58" customFormat="1" x14ac:dyDescent="0.25">
      <c r="A409" s="152"/>
      <c r="B409" s="76"/>
      <c r="C409" s="75"/>
      <c r="D409" s="77"/>
      <c r="E409" s="113"/>
      <c r="F409" s="113"/>
      <c r="G409" s="57"/>
    </row>
    <row r="410" spans="1:7" s="58" customFormat="1" x14ac:dyDescent="0.25">
      <c r="A410" s="152"/>
      <c r="B410" s="76"/>
      <c r="C410" s="75"/>
      <c r="D410" s="77"/>
      <c r="E410" s="113"/>
      <c r="F410" s="113"/>
      <c r="G410" s="57"/>
    </row>
    <row r="411" spans="1:7" s="58" customFormat="1" x14ac:dyDescent="0.25">
      <c r="A411" s="152"/>
      <c r="B411" s="76"/>
      <c r="C411" s="75"/>
      <c r="D411" s="77"/>
      <c r="E411" s="113"/>
      <c r="F411" s="113"/>
      <c r="G411" s="57"/>
    </row>
    <row r="412" spans="1:7" s="58" customFormat="1" x14ac:dyDescent="0.25">
      <c r="A412" s="152"/>
      <c r="B412" s="76"/>
      <c r="C412" s="75"/>
      <c r="D412" s="77"/>
      <c r="E412" s="113"/>
      <c r="F412" s="113"/>
      <c r="G412" s="57"/>
    </row>
    <row r="413" spans="1:7" s="58" customFormat="1" x14ac:dyDescent="0.25">
      <c r="A413" s="152"/>
      <c r="B413" s="76"/>
      <c r="C413" s="75"/>
      <c r="D413" s="77"/>
      <c r="E413" s="113"/>
      <c r="F413" s="113"/>
      <c r="G413" s="57"/>
    </row>
    <row r="414" spans="1:7" s="58" customFormat="1" x14ac:dyDescent="0.25">
      <c r="A414" s="152"/>
      <c r="B414" s="76"/>
      <c r="C414" s="75"/>
      <c r="D414" s="77"/>
      <c r="E414" s="113"/>
      <c r="F414" s="113"/>
      <c r="G414" s="57"/>
    </row>
    <row r="415" spans="1:7" s="58" customFormat="1" x14ac:dyDescent="0.25">
      <c r="A415" s="152"/>
      <c r="B415" s="76"/>
      <c r="C415" s="75"/>
      <c r="D415" s="77"/>
      <c r="E415" s="113"/>
      <c r="F415" s="113"/>
      <c r="G415" s="57"/>
    </row>
    <row r="416" spans="1:7" s="58" customFormat="1" x14ac:dyDescent="0.25">
      <c r="A416" s="152"/>
      <c r="B416" s="76"/>
      <c r="C416" s="75"/>
      <c r="D416" s="77"/>
      <c r="E416" s="113"/>
      <c r="F416" s="113"/>
      <c r="G416" s="57"/>
    </row>
    <row r="417" spans="1:7" s="58" customFormat="1" x14ac:dyDescent="0.25">
      <c r="A417" s="152"/>
      <c r="B417" s="76"/>
      <c r="C417" s="75"/>
      <c r="D417" s="77"/>
      <c r="E417" s="113"/>
      <c r="F417" s="113"/>
      <c r="G417" s="57"/>
    </row>
    <row r="418" spans="1:7" s="58" customFormat="1" x14ac:dyDescent="0.25">
      <c r="A418" s="152"/>
      <c r="B418" s="76"/>
      <c r="C418" s="75"/>
      <c r="D418" s="77"/>
      <c r="E418" s="113"/>
      <c r="F418" s="113"/>
      <c r="G418" s="57"/>
    </row>
    <row r="419" spans="1:7" s="58" customFormat="1" x14ac:dyDescent="0.25">
      <c r="A419" s="152"/>
      <c r="B419" s="76"/>
      <c r="C419" s="75"/>
      <c r="D419" s="77"/>
      <c r="E419" s="113"/>
      <c r="F419" s="113"/>
      <c r="G419" s="57"/>
    </row>
    <row r="420" spans="1:7" s="58" customFormat="1" x14ac:dyDescent="0.25">
      <c r="A420" s="152"/>
      <c r="B420" s="76"/>
      <c r="C420" s="75"/>
      <c r="D420" s="77"/>
      <c r="E420" s="113"/>
      <c r="F420" s="113"/>
      <c r="G420" s="57"/>
    </row>
    <row r="421" spans="1:7" s="58" customFormat="1" x14ac:dyDescent="0.25">
      <c r="A421" s="152"/>
      <c r="B421" s="76"/>
      <c r="C421" s="75"/>
      <c r="D421" s="77"/>
      <c r="E421" s="113"/>
      <c r="F421" s="113"/>
      <c r="G421" s="57"/>
    </row>
    <row r="422" spans="1:7" s="58" customFormat="1" x14ac:dyDescent="0.25">
      <c r="A422" s="152"/>
      <c r="B422" s="76"/>
      <c r="C422" s="75"/>
      <c r="D422" s="77"/>
      <c r="E422" s="113"/>
      <c r="F422" s="113"/>
      <c r="G422" s="57"/>
    </row>
    <row r="423" spans="1:7" s="58" customFormat="1" x14ac:dyDescent="0.25">
      <c r="A423" s="152"/>
      <c r="B423" s="76"/>
      <c r="C423" s="75"/>
      <c r="D423" s="77"/>
      <c r="E423" s="113"/>
      <c r="F423" s="113"/>
      <c r="G423" s="57"/>
    </row>
    <row r="424" spans="1:7" s="58" customFormat="1" x14ac:dyDescent="0.25">
      <c r="A424" s="152"/>
      <c r="B424" s="76"/>
      <c r="C424" s="75"/>
      <c r="D424" s="77"/>
      <c r="E424" s="113"/>
      <c r="F424" s="113"/>
      <c r="G424" s="57"/>
    </row>
    <row r="425" spans="1:7" s="58" customFormat="1" x14ac:dyDescent="0.25">
      <c r="A425" s="152"/>
      <c r="B425" s="76"/>
      <c r="C425" s="75"/>
      <c r="D425" s="77"/>
      <c r="E425" s="113"/>
      <c r="F425" s="113"/>
      <c r="G425" s="57"/>
    </row>
    <row r="426" spans="1:7" s="58" customFormat="1" x14ac:dyDescent="0.25">
      <c r="A426" s="152"/>
      <c r="B426" s="76"/>
      <c r="C426" s="75"/>
      <c r="D426" s="77"/>
      <c r="E426" s="113"/>
      <c r="F426" s="113"/>
      <c r="G426" s="57"/>
    </row>
    <row r="427" spans="1:7" s="58" customFormat="1" x14ac:dyDescent="0.25">
      <c r="A427" s="152"/>
      <c r="B427" s="76"/>
      <c r="C427" s="75"/>
      <c r="D427" s="77"/>
      <c r="E427" s="113"/>
      <c r="F427" s="113"/>
      <c r="G427" s="57"/>
    </row>
    <row r="428" spans="1:7" s="58" customFormat="1" x14ac:dyDescent="0.25">
      <c r="A428" s="152"/>
      <c r="B428" s="76"/>
      <c r="C428" s="75"/>
      <c r="D428" s="77"/>
      <c r="E428" s="113"/>
      <c r="F428" s="113"/>
      <c r="G428" s="57"/>
    </row>
    <row r="429" spans="1:7" s="58" customFormat="1" x14ac:dyDescent="0.25">
      <c r="A429" s="152"/>
      <c r="B429" s="76"/>
      <c r="C429" s="75"/>
      <c r="D429" s="77"/>
      <c r="E429" s="113"/>
      <c r="F429" s="113"/>
      <c r="G429" s="57"/>
    </row>
    <row r="430" spans="1:7" s="58" customFormat="1" x14ac:dyDescent="0.25">
      <c r="A430" s="152"/>
      <c r="B430" s="76"/>
      <c r="C430" s="75"/>
      <c r="D430" s="77"/>
      <c r="E430" s="113"/>
      <c r="F430" s="113"/>
      <c r="G430" s="57"/>
    </row>
    <row r="431" spans="1:7" s="58" customFormat="1" x14ac:dyDescent="0.25">
      <c r="A431" s="152"/>
      <c r="B431" s="76"/>
      <c r="C431" s="75"/>
      <c r="D431" s="77"/>
      <c r="E431" s="113"/>
      <c r="F431" s="113"/>
      <c r="G431" s="57"/>
    </row>
    <row r="432" spans="1:7" s="58" customFormat="1" x14ac:dyDescent="0.25">
      <c r="A432" s="152"/>
      <c r="B432" s="76"/>
      <c r="C432" s="75"/>
      <c r="D432" s="77"/>
      <c r="E432" s="113"/>
      <c r="F432" s="113"/>
      <c r="G432" s="57"/>
    </row>
    <row r="433" spans="1:7" s="58" customFormat="1" x14ac:dyDescent="0.25">
      <c r="A433" s="152"/>
      <c r="B433" s="76"/>
      <c r="C433" s="75"/>
      <c r="D433" s="77"/>
      <c r="E433" s="113"/>
      <c r="F433" s="113"/>
      <c r="G433" s="57"/>
    </row>
    <row r="434" spans="1:7" s="58" customFormat="1" x14ac:dyDescent="0.25">
      <c r="A434" s="152"/>
      <c r="B434" s="76"/>
      <c r="C434" s="75"/>
      <c r="D434" s="77"/>
      <c r="E434" s="113"/>
      <c r="F434" s="113"/>
      <c r="G434" s="57"/>
    </row>
    <row r="435" spans="1:7" s="58" customFormat="1" x14ac:dyDescent="0.25">
      <c r="A435" s="152"/>
      <c r="B435" s="76"/>
      <c r="C435" s="75"/>
      <c r="D435" s="77"/>
      <c r="E435" s="113"/>
      <c r="F435" s="113"/>
      <c r="G435" s="57"/>
    </row>
    <row r="436" spans="1:7" s="58" customFormat="1" x14ac:dyDescent="0.25">
      <c r="A436" s="152"/>
      <c r="B436" s="76"/>
      <c r="C436" s="75"/>
      <c r="D436" s="77"/>
      <c r="E436" s="113"/>
      <c r="F436" s="113"/>
      <c r="G436" s="57"/>
    </row>
    <row r="437" spans="1:7" s="58" customFormat="1" x14ac:dyDescent="0.25">
      <c r="A437" s="152"/>
      <c r="B437" s="76"/>
      <c r="C437" s="75"/>
      <c r="D437" s="77"/>
      <c r="E437" s="113"/>
      <c r="F437" s="113"/>
      <c r="G437" s="57"/>
    </row>
    <row r="438" spans="1:7" s="58" customFormat="1" x14ac:dyDescent="0.25">
      <c r="A438" s="152"/>
      <c r="B438" s="76"/>
      <c r="C438" s="75"/>
      <c r="D438" s="77"/>
      <c r="E438" s="113"/>
      <c r="F438" s="113"/>
      <c r="G438" s="57"/>
    </row>
    <row r="439" spans="1:7" s="58" customFormat="1" x14ac:dyDescent="0.25">
      <c r="A439" s="152"/>
      <c r="B439" s="76"/>
      <c r="C439" s="75"/>
      <c r="D439" s="77"/>
      <c r="E439" s="113"/>
      <c r="F439" s="113"/>
      <c r="G439" s="57"/>
    </row>
    <row r="440" spans="1:7" s="58" customFormat="1" x14ac:dyDescent="0.25">
      <c r="A440" s="152"/>
      <c r="B440" s="76"/>
      <c r="C440" s="75"/>
      <c r="D440" s="77"/>
      <c r="E440" s="113"/>
      <c r="F440" s="113"/>
      <c r="G440" s="57"/>
    </row>
    <row r="441" spans="1:7" s="58" customFormat="1" x14ac:dyDescent="0.25">
      <c r="A441" s="152"/>
      <c r="B441" s="76"/>
      <c r="C441" s="75"/>
      <c r="D441" s="77"/>
      <c r="E441" s="113"/>
      <c r="F441" s="113"/>
      <c r="G441" s="57"/>
    </row>
    <row r="442" spans="1:7" s="58" customFormat="1" x14ac:dyDescent="0.25">
      <c r="A442" s="152"/>
      <c r="B442" s="76"/>
      <c r="C442" s="75"/>
      <c r="D442" s="77"/>
      <c r="E442" s="113"/>
      <c r="F442" s="113"/>
      <c r="G442" s="57"/>
    </row>
    <row r="443" spans="1:7" s="58" customFormat="1" x14ac:dyDescent="0.25">
      <c r="A443" s="152"/>
      <c r="B443" s="76"/>
      <c r="C443" s="75"/>
      <c r="D443" s="77"/>
      <c r="E443" s="113"/>
      <c r="F443" s="113"/>
      <c r="G443" s="57"/>
    </row>
    <row r="444" spans="1:7" s="58" customFormat="1" x14ac:dyDescent="0.25">
      <c r="A444" s="152"/>
      <c r="B444" s="76"/>
      <c r="C444" s="75"/>
      <c r="D444" s="77"/>
      <c r="E444" s="113"/>
      <c r="F444" s="113"/>
      <c r="G444" s="57"/>
    </row>
    <row r="445" spans="1:7" s="58" customFormat="1" x14ac:dyDescent="0.25">
      <c r="A445" s="152"/>
      <c r="B445" s="76"/>
      <c r="C445" s="75"/>
      <c r="D445" s="77"/>
      <c r="E445" s="113"/>
      <c r="F445" s="113"/>
      <c r="G445" s="57"/>
    </row>
    <row r="446" spans="1:7" s="58" customFormat="1" x14ac:dyDescent="0.25">
      <c r="A446" s="152"/>
      <c r="B446" s="76"/>
      <c r="C446" s="75"/>
      <c r="D446" s="77"/>
      <c r="E446" s="113"/>
      <c r="F446" s="113"/>
      <c r="G446" s="57"/>
    </row>
    <row r="447" spans="1:7" s="58" customFormat="1" x14ac:dyDescent="0.25">
      <c r="A447" s="152"/>
      <c r="B447" s="76"/>
      <c r="C447" s="75"/>
      <c r="D447" s="77"/>
      <c r="E447" s="113"/>
      <c r="F447" s="113"/>
      <c r="G447" s="57"/>
    </row>
    <row r="448" spans="1:7" s="58" customFormat="1" x14ac:dyDescent="0.25">
      <c r="A448" s="152"/>
      <c r="B448" s="76"/>
      <c r="C448" s="75"/>
      <c r="D448" s="77"/>
      <c r="E448" s="113"/>
      <c r="F448" s="113"/>
      <c r="G448" s="57"/>
    </row>
    <row r="449" spans="1:7" s="58" customFormat="1" x14ac:dyDescent="0.25">
      <c r="A449" s="152"/>
      <c r="B449" s="76"/>
      <c r="C449" s="75"/>
      <c r="D449" s="77"/>
      <c r="E449" s="113"/>
      <c r="F449" s="113"/>
      <c r="G449" s="57"/>
    </row>
    <row r="450" spans="1:7" s="58" customFormat="1" x14ac:dyDescent="0.25">
      <c r="A450" s="152"/>
      <c r="B450" s="76"/>
      <c r="C450" s="75"/>
      <c r="D450" s="77"/>
      <c r="E450" s="113"/>
      <c r="F450" s="113"/>
      <c r="G450" s="57"/>
    </row>
    <row r="451" spans="1:7" s="58" customFormat="1" x14ac:dyDescent="0.25">
      <c r="A451" s="152"/>
      <c r="B451" s="76"/>
      <c r="C451" s="75"/>
      <c r="D451" s="77"/>
      <c r="E451" s="113"/>
      <c r="F451" s="113"/>
      <c r="G451" s="57"/>
    </row>
    <row r="452" spans="1:7" s="58" customFormat="1" x14ac:dyDescent="0.25">
      <c r="A452" s="152"/>
      <c r="B452" s="76"/>
      <c r="C452" s="75"/>
      <c r="D452" s="77"/>
      <c r="E452" s="113"/>
      <c r="F452" s="113"/>
      <c r="G452" s="57"/>
    </row>
    <row r="453" spans="1:7" s="58" customFormat="1" x14ac:dyDescent="0.25">
      <c r="A453" s="152"/>
      <c r="B453" s="76"/>
      <c r="C453" s="75"/>
      <c r="D453" s="77"/>
      <c r="E453" s="113"/>
      <c r="F453" s="113"/>
      <c r="G453" s="57"/>
    </row>
    <row r="454" spans="1:7" s="58" customFormat="1" x14ac:dyDescent="0.25">
      <c r="A454" s="152"/>
      <c r="B454" s="76"/>
      <c r="C454" s="75"/>
      <c r="D454" s="77"/>
      <c r="E454" s="113"/>
      <c r="F454" s="113"/>
      <c r="G454" s="57"/>
    </row>
    <row r="455" spans="1:7" s="58" customFormat="1" x14ac:dyDescent="0.25">
      <c r="A455" s="152"/>
      <c r="B455" s="76"/>
      <c r="C455" s="75"/>
      <c r="D455" s="77"/>
      <c r="E455" s="113"/>
      <c r="F455" s="113"/>
      <c r="G455" s="57"/>
    </row>
    <row r="456" spans="1:7" s="58" customFormat="1" x14ac:dyDescent="0.25">
      <c r="A456" s="152"/>
      <c r="B456" s="76"/>
      <c r="C456" s="75"/>
      <c r="D456" s="77"/>
      <c r="E456" s="113"/>
      <c r="F456" s="113"/>
      <c r="G456" s="57"/>
    </row>
    <row r="457" spans="1:7" s="58" customFormat="1" x14ac:dyDescent="0.25">
      <c r="A457" s="152"/>
      <c r="B457" s="76"/>
      <c r="C457" s="75"/>
      <c r="D457" s="77"/>
      <c r="E457" s="113"/>
      <c r="F457" s="113"/>
      <c r="G457" s="57"/>
    </row>
    <row r="458" spans="1:7" s="58" customFormat="1" x14ac:dyDescent="0.25">
      <c r="A458" s="152"/>
      <c r="B458" s="76"/>
      <c r="C458" s="75"/>
      <c r="D458" s="77"/>
      <c r="E458" s="113"/>
      <c r="F458" s="113"/>
      <c r="G458" s="57"/>
    </row>
    <row r="459" spans="1:7" s="58" customFormat="1" x14ac:dyDescent="0.25">
      <c r="A459" s="152"/>
      <c r="B459" s="76"/>
      <c r="C459" s="75"/>
      <c r="D459" s="77"/>
      <c r="E459" s="113"/>
      <c r="F459" s="113"/>
      <c r="G459" s="57"/>
    </row>
    <row r="460" spans="1:7" s="58" customFormat="1" x14ac:dyDescent="0.25">
      <c r="A460" s="152"/>
      <c r="B460" s="76"/>
      <c r="C460" s="75"/>
      <c r="D460" s="77"/>
      <c r="E460" s="113"/>
      <c r="F460" s="113"/>
      <c r="G460" s="57"/>
    </row>
    <row r="461" spans="1:7" s="58" customFormat="1" x14ac:dyDescent="0.25">
      <c r="A461" s="152"/>
      <c r="B461" s="76"/>
      <c r="C461" s="75"/>
      <c r="D461" s="77"/>
      <c r="E461" s="113"/>
      <c r="F461" s="113"/>
      <c r="G461" s="57"/>
    </row>
    <row r="462" spans="1:7" s="58" customFormat="1" x14ac:dyDescent="0.25">
      <c r="A462" s="152"/>
      <c r="B462" s="76"/>
      <c r="C462" s="75"/>
      <c r="D462" s="77"/>
      <c r="E462" s="113"/>
      <c r="F462" s="113"/>
      <c r="G462" s="57"/>
    </row>
    <row r="463" spans="1:7" s="58" customFormat="1" x14ac:dyDescent="0.25">
      <c r="A463" s="152"/>
      <c r="B463" s="76"/>
      <c r="C463" s="75"/>
      <c r="D463" s="77"/>
      <c r="E463" s="113"/>
      <c r="F463" s="113"/>
      <c r="G463" s="57"/>
    </row>
    <row r="464" spans="1:7" s="58" customFormat="1" x14ac:dyDescent="0.25">
      <c r="A464" s="152"/>
      <c r="B464" s="76"/>
      <c r="C464" s="75"/>
      <c r="D464" s="77"/>
      <c r="E464" s="113"/>
      <c r="F464" s="113"/>
      <c r="G464" s="57"/>
    </row>
    <row r="465" spans="1:7" s="58" customFormat="1" x14ac:dyDescent="0.25">
      <c r="A465" s="152"/>
      <c r="B465" s="76"/>
      <c r="C465" s="75"/>
      <c r="D465" s="77"/>
      <c r="E465" s="113"/>
      <c r="F465" s="113"/>
      <c r="G465" s="57"/>
    </row>
    <row r="466" spans="1:7" s="58" customFormat="1" x14ac:dyDescent="0.25">
      <c r="A466" s="152"/>
      <c r="B466" s="76"/>
      <c r="C466" s="75"/>
      <c r="D466" s="77"/>
      <c r="E466" s="113"/>
      <c r="F466" s="113"/>
      <c r="G466" s="57"/>
    </row>
    <row r="467" spans="1:7" s="58" customFormat="1" x14ac:dyDescent="0.25">
      <c r="A467" s="152"/>
      <c r="B467" s="76"/>
      <c r="C467" s="75"/>
      <c r="D467" s="77"/>
      <c r="E467" s="113"/>
      <c r="F467" s="113"/>
      <c r="G467" s="57"/>
    </row>
    <row r="468" spans="1:7" s="58" customFormat="1" x14ac:dyDescent="0.25">
      <c r="A468" s="152"/>
      <c r="B468" s="76"/>
      <c r="C468" s="75"/>
      <c r="D468" s="77"/>
      <c r="E468" s="113"/>
      <c r="F468" s="113"/>
      <c r="G468" s="57"/>
    </row>
    <row r="469" spans="1:7" s="58" customFormat="1" x14ac:dyDescent="0.25">
      <c r="A469" s="152"/>
      <c r="B469" s="76"/>
      <c r="C469" s="75"/>
      <c r="D469" s="77"/>
      <c r="E469" s="113"/>
      <c r="F469" s="113"/>
      <c r="G469" s="57"/>
    </row>
    <row r="470" spans="1:7" s="58" customFormat="1" x14ac:dyDescent="0.25">
      <c r="A470" s="153"/>
      <c r="B470" s="154"/>
      <c r="C470" s="78"/>
      <c r="D470" s="80"/>
      <c r="E470" s="105"/>
      <c r="F470" s="105"/>
      <c r="G470" s="57"/>
    </row>
    <row r="471" spans="1:7" s="58" customFormat="1" x14ac:dyDescent="0.25">
      <c r="A471" s="153"/>
      <c r="B471" s="154"/>
      <c r="C471" s="78"/>
      <c r="D471" s="80"/>
      <c r="E471" s="105"/>
      <c r="F471" s="105"/>
      <c r="G471" s="57"/>
    </row>
    <row r="472" spans="1:7" s="58" customFormat="1" x14ac:dyDescent="0.25">
      <c r="A472" s="153"/>
      <c r="B472" s="154"/>
      <c r="C472" s="78"/>
      <c r="D472" s="80"/>
      <c r="E472" s="105"/>
      <c r="F472" s="105"/>
      <c r="G472" s="57"/>
    </row>
    <row r="473" spans="1:7" s="58" customFormat="1" x14ac:dyDescent="0.25">
      <c r="A473" s="153"/>
      <c r="B473" s="154"/>
      <c r="C473" s="78"/>
      <c r="D473" s="80"/>
      <c r="E473" s="105"/>
      <c r="F473" s="105"/>
      <c r="G473" s="57"/>
    </row>
    <row r="474" spans="1:7" s="58" customFormat="1" x14ac:dyDescent="0.25">
      <c r="A474" s="153"/>
      <c r="B474" s="154"/>
      <c r="C474" s="78"/>
      <c r="D474" s="80"/>
      <c r="E474" s="105"/>
      <c r="F474" s="105"/>
      <c r="G474" s="57"/>
    </row>
    <row r="475" spans="1:7" s="58" customFormat="1" x14ac:dyDescent="0.25">
      <c r="A475" s="153"/>
      <c r="B475" s="154"/>
      <c r="C475" s="78"/>
      <c r="D475" s="80"/>
      <c r="E475" s="105"/>
      <c r="F475" s="105"/>
      <c r="G475" s="57"/>
    </row>
    <row r="476" spans="1:7" s="58" customFormat="1" x14ac:dyDescent="0.25">
      <c r="A476" s="153"/>
      <c r="B476" s="154"/>
      <c r="C476" s="78"/>
      <c r="D476" s="80"/>
      <c r="E476" s="105"/>
      <c r="F476" s="105"/>
      <c r="G476" s="57"/>
    </row>
    <row r="477" spans="1:7" s="58" customFormat="1" x14ac:dyDescent="0.25">
      <c r="A477" s="153"/>
      <c r="B477" s="154"/>
      <c r="C477" s="78"/>
      <c r="D477" s="80"/>
      <c r="E477" s="105"/>
      <c r="F477" s="105"/>
      <c r="G477" s="57"/>
    </row>
    <row r="478" spans="1:7" s="58" customFormat="1" x14ac:dyDescent="0.25">
      <c r="A478" s="153"/>
      <c r="B478" s="154"/>
      <c r="C478" s="78"/>
      <c r="D478" s="80"/>
      <c r="E478" s="105"/>
      <c r="F478" s="105"/>
      <c r="G478" s="57"/>
    </row>
    <row r="479" spans="1:7" s="58" customFormat="1" x14ac:dyDescent="0.25">
      <c r="A479" s="153"/>
      <c r="B479" s="154"/>
      <c r="C479" s="78"/>
      <c r="D479" s="80"/>
      <c r="E479" s="105"/>
      <c r="F479" s="105"/>
      <c r="G479" s="57"/>
    </row>
    <row r="480" spans="1:7" s="58" customFormat="1" x14ac:dyDescent="0.25">
      <c r="A480" s="153"/>
      <c r="B480" s="154"/>
      <c r="C480" s="78"/>
      <c r="D480" s="80"/>
      <c r="E480" s="105"/>
      <c r="F480" s="105"/>
      <c r="G480" s="57"/>
    </row>
    <row r="481" spans="1:7" s="58" customFormat="1" x14ac:dyDescent="0.25">
      <c r="A481" s="153"/>
      <c r="B481" s="154"/>
      <c r="C481" s="78"/>
      <c r="D481" s="80"/>
      <c r="E481" s="105"/>
      <c r="F481" s="105"/>
      <c r="G481" s="57"/>
    </row>
    <row r="482" spans="1:7" s="58" customFormat="1" x14ac:dyDescent="0.25">
      <c r="A482" s="153"/>
      <c r="B482" s="154"/>
      <c r="C482" s="78"/>
      <c r="D482" s="80"/>
      <c r="E482" s="105"/>
      <c r="F482" s="105"/>
      <c r="G482" s="57"/>
    </row>
    <row r="483" spans="1:7" s="58" customFormat="1" x14ac:dyDescent="0.25">
      <c r="A483" s="153"/>
      <c r="B483" s="154"/>
      <c r="C483" s="78"/>
      <c r="D483" s="80"/>
      <c r="E483" s="105"/>
      <c r="F483" s="105"/>
      <c r="G483" s="57"/>
    </row>
    <row r="484" spans="1:7" s="58" customFormat="1" x14ac:dyDescent="0.25">
      <c r="A484" s="153"/>
      <c r="B484" s="154"/>
      <c r="C484" s="78"/>
      <c r="D484" s="80"/>
      <c r="E484" s="105"/>
      <c r="F484" s="105"/>
      <c r="G484" s="57"/>
    </row>
    <row r="485" spans="1:7" s="58" customFormat="1" x14ac:dyDescent="0.25">
      <c r="A485" s="153"/>
      <c r="B485" s="154"/>
      <c r="C485" s="78"/>
      <c r="D485" s="80"/>
      <c r="E485" s="105"/>
      <c r="F485" s="105"/>
      <c r="G485" s="57"/>
    </row>
    <row r="486" spans="1:7" s="58" customFormat="1" x14ac:dyDescent="0.25">
      <c r="A486" s="153"/>
      <c r="B486" s="154"/>
      <c r="C486" s="78"/>
      <c r="D486" s="80"/>
      <c r="E486" s="105"/>
      <c r="F486" s="105"/>
      <c r="G486" s="57"/>
    </row>
    <row r="487" spans="1:7" s="58" customFormat="1" x14ac:dyDescent="0.25">
      <c r="A487" s="153"/>
      <c r="B487" s="154"/>
      <c r="C487" s="78"/>
      <c r="D487" s="80"/>
      <c r="E487" s="105"/>
      <c r="F487" s="105"/>
      <c r="G487" s="57"/>
    </row>
    <row r="488" spans="1:7" s="58" customFormat="1" x14ac:dyDescent="0.25">
      <c r="A488" s="153"/>
      <c r="B488" s="154"/>
      <c r="C488" s="78"/>
      <c r="D488" s="80"/>
      <c r="E488" s="105"/>
      <c r="F488" s="105"/>
      <c r="G488" s="57"/>
    </row>
    <row r="489" spans="1:7" s="58" customFormat="1" x14ac:dyDescent="0.25">
      <c r="A489" s="153"/>
      <c r="B489" s="154"/>
      <c r="C489" s="78"/>
      <c r="D489" s="80"/>
      <c r="E489" s="105"/>
      <c r="F489" s="105"/>
      <c r="G489" s="57"/>
    </row>
    <row r="490" spans="1:7" s="58" customFormat="1" x14ac:dyDescent="0.25">
      <c r="A490" s="153"/>
      <c r="B490" s="154"/>
      <c r="C490" s="78"/>
      <c r="D490" s="80"/>
      <c r="E490" s="105"/>
      <c r="F490" s="105"/>
      <c r="G490" s="57"/>
    </row>
    <row r="491" spans="1:7" s="58" customFormat="1" x14ac:dyDescent="0.25">
      <c r="A491" s="153"/>
      <c r="B491" s="154"/>
      <c r="C491" s="78"/>
      <c r="D491" s="80"/>
      <c r="E491" s="105"/>
      <c r="F491" s="105"/>
      <c r="G491" s="57"/>
    </row>
    <row r="492" spans="1:7" s="58" customFormat="1" x14ac:dyDescent="0.25">
      <c r="A492" s="153"/>
      <c r="B492" s="154"/>
      <c r="C492" s="78"/>
      <c r="D492" s="80"/>
      <c r="E492" s="105"/>
      <c r="F492" s="105"/>
      <c r="G492" s="57"/>
    </row>
    <row r="493" spans="1:7" s="58" customFormat="1" x14ac:dyDescent="0.25">
      <c r="A493" s="153"/>
      <c r="B493" s="154"/>
      <c r="C493" s="78"/>
      <c r="D493" s="80"/>
      <c r="E493" s="105"/>
      <c r="F493" s="105"/>
      <c r="G493" s="57"/>
    </row>
    <row r="494" spans="1:7" s="58" customFormat="1" x14ac:dyDescent="0.25">
      <c r="A494" s="153"/>
      <c r="B494" s="154"/>
      <c r="C494" s="78"/>
      <c r="D494" s="80"/>
      <c r="E494" s="105"/>
      <c r="F494" s="105"/>
      <c r="G494" s="57"/>
    </row>
    <row r="495" spans="1:7" s="58" customFormat="1" x14ac:dyDescent="0.25">
      <c r="A495" s="153"/>
      <c r="B495" s="154"/>
      <c r="C495" s="78"/>
      <c r="D495" s="80"/>
      <c r="E495" s="105"/>
      <c r="F495" s="105"/>
      <c r="G495" s="57"/>
    </row>
    <row r="496" spans="1:7" s="58" customFormat="1" x14ac:dyDescent="0.25">
      <c r="A496" s="153"/>
      <c r="B496" s="154"/>
      <c r="C496" s="78"/>
      <c r="D496" s="80"/>
      <c r="E496" s="105"/>
      <c r="F496" s="105"/>
      <c r="G496" s="57"/>
    </row>
    <row r="497" spans="1:7" s="58" customFormat="1" x14ac:dyDescent="0.25">
      <c r="A497" s="153"/>
      <c r="B497" s="154"/>
      <c r="C497" s="78"/>
      <c r="D497" s="80"/>
      <c r="E497" s="105"/>
      <c r="F497" s="105"/>
      <c r="G497" s="57"/>
    </row>
    <row r="498" spans="1:7" s="58" customFormat="1" x14ac:dyDescent="0.25">
      <c r="A498" s="153"/>
      <c r="B498" s="154"/>
      <c r="C498" s="78"/>
      <c r="D498" s="80"/>
      <c r="E498" s="105"/>
      <c r="F498" s="105"/>
      <c r="G498" s="57"/>
    </row>
    <row r="499" spans="1:7" s="58" customFormat="1" x14ac:dyDescent="0.25">
      <c r="A499" s="153"/>
      <c r="B499" s="154"/>
      <c r="C499" s="78"/>
      <c r="D499" s="80"/>
      <c r="E499" s="105"/>
      <c r="F499" s="105"/>
      <c r="G499" s="57"/>
    </row>
    <row r="500" spans="1:7" s="58" customFormat="1" x14ac:dyDescent="0.25">
      <c r="A500" s="153"/>
      <c r="B500" s="154"/>
      <c r="C500" s="78"/>
      <c r="D500" s="80"/>
      <c r="E500" s="105"/>
      <c r="F500" s="105"/>
      <c r="G500" s="57"/>
    </row>
    <row r="501" spans="1:7" s="58" customFormat="1" x14ac:dyDescent="0.25">
      <c r="A501" s="153"/>
      <c r="B501" s="154"/>
      <c r="C501" s="78"/>
      <c r="D501" s="80"/>
      <c r="E501" s="105"/>
      <c r="F501" s="105"/>
      <c r="G501" s="57"/>
    </row>
    <row r="502" spans="1:7" s="58" customFormat="1" x14ac:dyDescent="0.25">
      <c r="A502" s="153"/>
      <c r="B502" s="154"/>
      <c r="C502" s="78"/>
      <c r="D502" s="80"/>
      <c r="E502" s="105"/>
      <c r="F502" s="105"/>
      <c r="G502" s="57"/>
    </row>
    <row r="503" spans="1:7" s="58" customFormat="1" x14ac:dyDescent="0.25">
      <c r="A503" s="153"/>
      <c r="B503" s="154"/>
      <c r="C503" s="78"/>
      <c r="D503" s="80"/>
      <c r="E503" s="105"/>
      <c r="F503" s="105"/>
      <c r="G503" s="57"/>
    </row>
    <row r="504" spans="1:7" s="58" customFormat="1" x14ac:dyDescent="0.25">
      <c r="A504" s="153"/>
      <c r="B504" s="154"/>
      <c r="C504" s="78"/>
      <c r="D504" s="80"/>
      <c r="E504" s="105"/>
      <c r="F504" s="105"/>
      <c r="G504" s="57"/>
    </row>
    <row r="505" spans="1:7" s="58" customFormat="1" x14ac:dyDescent="0.25">
      <c r="A505" s="153"/>
      <c r="B505" s="154"/>
      <c r="C505" s="78"/>
      <c r="D505" s="80"/>
      <c r="E505" s="105"/>
      <c r="F505" s="105"/>
      <c r="G505" s="57"/>
    </row>
    <row r="506" spans="1:7" s="58" customFormat="1" x14ac:dyDescent="0.25">
      <c r="A506" s="153"/>
      <c r="B506" s="154"/>
      <c r="C506" s="78"/>
      <c r="D506" s="80"/>
      <c r="E506" s="105"/>
      <c r="F506" s="105"/>
      <c r="G506" s="57"/>
    </row>
    <row r="507" spans="1:7" s="58" customFormat="1" x14ac:dyDescent="0.25">
      <c r="A507" s="153"/>
      <c r="B507" s="154"/>
      <c r="C507" s="78"/>
      <c r="D507" s="80"/>
      <c r="E507" s="105"/>
      <c r="F507" s="105"/>
      <c r="G507" s="57"/>
    </row>
    <row r="508" spans="1:7" s="58" customFormat="1" x14ac:dyDescent="0.25">
      <c r="A508" s="153"/>
      <c r="B508" s="154"/>
      <c r="C508" s="78"/>
      <c r="D508" s="80"/>
      <c r="E508" s="105"/>
      <c r="F508" s="105"/>
      <c r="G508" s="57"/>
    </row>
    <row r="509" spans="1:7" s="58" customFormat="1" x14ac:dyDescent="0.25">
      <c r="A509" s="153"/>
      <c r="B509" s="154"/>
      <c r="C509" s="78"/>
      <c r="D509" s="80"/>
      <c r="E509" s="105"/>
      <c r="F509" s="105"/>
      <c r="G509" s="57"/>
    </row>
    <row r="510" spans="1:7" s="58" customFormat="1" x14ac:dyDescent="0.25">
      <c r="A510" s="153"/>
      <c r="B510" s="154"/>
      <c r="C510" s="78"/>
      <c r="D510" s="80"/>
      <c r="E510" s="105"/>
      <c r="F510" s="105"/>
      <c r="G510" s="57"/>
    </row>
    <row r="511" spans="1:7" s="58" customFormat="1" x14ac:dyDescent="0.25">
      <c r="A511" s="153"/>
      <c r="B511" s="154"/>
      <c r="C511" s="78"/>
      <c r="D511" s="80"/>
      <c r="E511" s="105"/>
      <c r="F511" s="105"/>
      <c r="G511" s="57"/>
    </row>
    <row r="512" spans="1:7" s="58" customFormat="1" x14ac:dyDescent="0.25">
      <c r="A512" s="153"/>
      <c r="B512" s="154"/>
      <c r="C512" s="78"/>
      <c r="D512" s="80"/>
      <c r="E512" s="105"/>
      <c r="F512" s="105"/>
      <c r="G512" s="57"/>
    </row>
    <row r="513" spans="1:7" s="58" customFormat="1" x14ac:dyDescent="0.25">
      <c r="A513" s="153"/>
      <c r="B513" s="154"/>
      <c r="C513" s="78"/>
      <c r="D513" s="80"/>
      <c r="E513" s="105"/>
      <c r="F513" s="105"/>
      <c r="G513" s="57"/>
    </row>
    <row r="514" spans="1:7" s="58" customFormat="1" x14ac:dyDescent="0.25">
      <c r="A514" s="153"/>
      <c r="B514" s="154"/>
      <c r="C514" s="78"/>
      <c r="D514" s="80"/>
      <c r="E514" s="105"/>
      <c r="F514" s="105"/>
      <c r="G514" s="57"/>
    </row>
    <row r="515" spans="1:7" s="58" customFormat="1" x14ac:dyDescent="0.25">
      <c r="A515" s="153"/>
      <c r="B515" s="154"/>
      <c r="C515" s="78"/>
      <c r="D515" s="80"/>
      <c r="E515" s="105"/>
      <c r="F515" s="105"/>
      <c r="G515" s="57"/>
    </row>
    <row r="516" spans="1:7" s="58" customFormat="1" x14ac:dyDescent="0.25">
      <c r="A516" s="153"/>
      <c r="B516" s="154"/>
      <c r="C516" s="78"/>
      <c r="D516" s="80"/>
      <c r="E516" s="105"/>
      <c r="F516" s="105"/>
      <c r="G516" s="57"/>
    </row>
    <row r="517" spans="1:7" s="58" customFormat="1" x14ac:dyDescent="0.25">
      <c r="A517" s="153"/>
      <c r="B517" s="154"/>
      <c r="C517" s="78"/>
      <c r="D517" s="80"/>
      <c r="E517" s="105"/>
      <c r="F517" s="105"/>
      <c r="G517" s="57"/>
    </row>
    <row r="518" spans="1:7" s="58" customFormat="1" x14ac:dyDescent="0.25">
      <c r="A518" s="153"/>
      <c r="B518" s="154"/>
      <c r="C518" s="78"/>
      <c r="D518" s="80"/>
      <c r="E518" s="105"/>
      <c r="F518" s="105"/>
      <c r="G518" s="57"/>
    </row>
    <row r="519" spans="1:7" s="58" customFormat="1" x14ac:dyDescent="0.25">
      <c r="A519" s="153"/>
      <c r="B519" s="154"/>
      <c r="C519" s="78"/>
      <c r="D519" s="80"/>
      <c r="E519" s="105"/>
      <c r="F519" s="105"/>
      <c r="G519" s="57"/>
    </row>
    <row r="520" spans="1:7" s="58" customFormat="1" x14ac:dyDescent="0.25">
      <c r="A520" s="153"/>
      <c r="B520" s="154"/>
      <c r="C520" s="78"/>
      <c r="D520" s="80"/>
      <c r="E520" s="105"/>
      <c r="F520" s="105"/>
      <c r="G520" s="57"/>
    </row>
    <row r="521" spans="1:7" s="58" customFormat="1" x14ac:dyDescent="0.25">
      <c r="A521" s="153"/>
      <c r="B521" s="154"/>
      <c r="C521" s="78"/>
      <c r="D521" s="80"/>
      <c r="E521" s="105"/>
      <c r="F521" s="105"/>
      <c r="G521" s="57"/>
    </row>
    <row r="522" spans="1:7" s="58" customFormat="1" x14ac:dyDescent="0.25">
      <c r="A522" s="153"/>
      <c r="B522" s="154"/>
      <c r="C522" s="78"/>
      <c r="D522" s="80"/>
      <c r="E522" s="105"/>
      <c r="F522" s="105"/>
      <c r="G522" s="57"/>
    </row>
    <row r="523" spans="1:7" s="58" customFormat="1" x14ac:dyDescent="0.25">
      <c r="A523" s="153"/>
      <c r="B523" s="154"/>
      <c r="C523" s="78"/>
      <c r="D523" s="80"/>
      <c r="E523" s="105"/>
      <c r="F523" s="105"/>
      <c r="G523" s="57"/>
    </row>
    <row r="524" spans="1:7" s="58" customFormat="1" x14ac:dyDescent="0.25">
      <c r="A524" s="153"/>
      <c r="B524" s="154"/>
      <c r="C524" s="78"/>
      <c r="D524" s="80"/>
      <c r="E524" s="105"/>
      <c r="F524" s="105"/>
      <c r="G524" s="57"/>
    </row>
    <row r="525" spans="1:7" s="58" customFormat="1" x14ac:dyDescent="0.25">
      <c r="A525" s="153"/>
      <c r="B525" s="154"/>
      <c r="C525" s="78"/>
      <c r="D525" s="80"/>
      <c r="E525" s="105"/>
      <c r="F525" s="105"/>
      <c r="G525" s="57"/>
    </row>
    <row r="526" spans="1:7" s="58" customFormat="1" x14ac:dyDescent="0.25">
      <c r="A526" s="153"/>
      <c r="B526" s="154"/>
      <c r="C526" s="78"/>
      <c r="D526" s="80"/>
      <c r="E526" s="105"/>
      <c r="F526" s="105"/>
      <c r="G526" s="57"/>
    </row>
    <row r="527" spans="1:7" s="58" customFormat="1" x14ac:dyDescent="0.25">
      <c r="A527" s="153"/>
      <c r="B527" s="154"/>
      <c r="C527" s="78"/>
      <c r="D527" s="80"/>
      <c r="E527" s="105"/>
      <c r="F527" s="105"/>
      <c r="G527" s="57"/>
    </row>
    <row r="528" spans="1:7" s="58" customFormat="1" x14ac:dyDescent="0.25">
      <c r="A528" s="153"/>
      <c r="B528" s="154"/>
      <c r="C528" s="78"/>
      <c r="D528" s="80"/>
      <c r="E528" s="105"/>
      <c r="F528" s="105"/>
      <c r="G528" s="57"/>
    </row>
    <row r="529" spans="1:7" s="58" customFormat="1" x14ac:dyDescent="0.25">
      <c r="A529" s="153"/>
      <c r="B529" s="154"/>
      <c r="C529" s="78"/>
      <c r="D529" s="80"/>
      <c r="E529" s="105"/>
      <c r="F529" s="105"/>
      <c r="G529" s="57"/>
    </row>
    <row r="530" spans="1:7" s="58" customFormat="1" x14ac:dyDescent="0.25">
      <c r="A530" s="153"/>
      <c r="B530" s="154"/>
      <c r="C530" s="78"/>
      <c r="D530" s="80"/>
      <c r="E530" s="105"/>
      <c r="F530" s="105"/>
      <c r="G530" s="57"/>
    </row>
    <row r="531" spans="1:7" s="58" customFormat="1" x14ac:dyDescent="0.25">
      <c r="A531" s="153"/>
      <c r="B531" s="154"/>
      <c r="C531" s="78"/>
      <c r="D531" s="80"/>
      <c r="E531" s="105"/>
      <c r="F531" s="105"/>
      <c r="G531" s="57"/>
    </row>
    <row r="532" spans="1:7" s="58" customFormat="1" x14ac:dyDescent="0.25">
      <c r="A532" s="153"/>
      <c r="B532" s="154"/>
      <c r="C532" s="78"/>
      <c r="D532" s="80"/>
      <c r="E532" s="105"/>
      <c r="F532" s="105"/>
      <c r="G532" s="57"/>
    </row>
    <row r="533" spans="1:7" s="58" customFormat="1" x14ac:dyDescent="0.25">
      <c r="A533" s="153"/>
      <c r="B533" s="154"/>
      <c r="C533" s="78"/>
      <c r="D533" s="80"/>
      <c r="E533" s="105"/>
      <c r="F533" s="105"/>
      <c r="G533" s="57"/>
    </row>
    <row r="534" spans="1:7" s="58" customFormat="1" x14ac:dyDescent="0.25">
      <c r="A534" s="153"/>
      <c r="B534" s="154"/>
      <c r="C534" s="78"/>
      <c r="D534" s="80"/>
      <c r="E534" s="105"/>
      <c r="F534" s="105"/>
      <c r="G534" s="57"/>
    </row>
    <row r="535" spans="1:7" s="58" customFormat="1" x14ac:dyDescent="0.25">
      <c r="A535" s="153"/>
      <c r="B535" s="154"/>
      <c r="C535" s="78"/>
      <c r="D535" s="80"/>
      <c r="E535" s="105"/>
      <c r="F535" s="105"/>
      <c r="G535" s="57"/>
    </row>
    <row r="536" spans="1:7" s="58" customFormat="1" x14ac:dyDescent="0.25">
      <c r="A536" s="153"/>
      <c r="B536" s="154"/>
      <c r="C536" s="78"/>
      <c r="D536" s="80"/>
      <c r="E536" s="105"/>
      <c r="F536" s="105"/>
      <c r="G536" s="57"/>
    </row>
    <row r="537" spans="1:7" s="58" customFormat="1" x14ac:dyDescent="0.25">
      <c r="A537" s="153"/>
      <c r="B537" s="154"/>
      <c r="C537" s="78"/>
      <c r="D537" s="80"/>
      <c r="E537" s="105"/>
      <c r="F537" s="105"/>
      <c r="G537" s="57"/>
    </row>
    <row r="538" spans="1:7" s="58" customFormat="1" x14ac:dyDescent="0.25">
      <c r="A538" s="153"/>
      <c r="B538" s="154"/>
      <c r="C538" s="78"/>
      <c r="D538" s="80"/>
      <c r="E538" s="105"/>
      <c r="F538" s="105"/>
      <c r="G538" s="57"/>
    </row>
    <row r="539" spans="1:7" s="58" customFormat="1" x14ac:dyDescent="0.25">
      <c r="A539" s="153"/>
      <c r="B539" s="154"/>
      <c r="C539" s="78"/>
      <c r="D539" s="80"/>
      <c r="E539" s="105"/>
      <c r="F539" s="105"/>
      <c r="G539" s="57"/>
    </row>
    <row r="540" spans="1:7" s="58" customFormat="1" x14ac:dyDescent="0.25">
      <c r="A540" s="153"/>
      <c r="B540" s="154"/>
      <c r="C540" s="78"/>
      <c r="D540" s="80"/>
      <c r="E540" s="105"/>
      <c r="F540" s="105"/>
      <c r="G540" s="57"/>
    </row>
    <row r="541" spans="1:7" s="58" customFormat="1" x14ac:dyDescent="0.25">
      <c r="A541" s="153"/>
      <c r="B541" s="154"/>
      <c r="C541" s="78"/>
      <c r="D541" s="80"/>
      <c r="E541" s="105"/>
      <c r="F541" s="105"/>
      <c r="G541" s="57"/>
    </row>
    <row r="542" spans="1:7" s="58" customFormat="1" x14ac:dyDescent="0.25">
      <c r="A542" s="153"/>
      <c r="B542" s="154"/>
      <c r="C542" s="78"/>
      <c r="D542" s="80"/>
      <c r="E542" s="105"/>
      <c r="F542" s="105"/>
      <c r="G542" s="57"/>
    </row>
    <row r="543" spans="1:7" s="58" customFormat="1" x14ac:dyDescent="0.25">
      <c r="A543" s="153"/>
      <c r="B543" s="154"/>
      <c r="C543" s="78"/>
      <c r="D543" s="80"/>
      <c r="E543" s="105"/>
      <c r="F543" s="105"/>
      <c r="G543" s="57"/>
    </row>
    <row r="544" spans="1:7" s="58" customFormat="1" x14ac:dyDescent="0.25">
      <c r="A544" s="153"/>
      <c r="B544" s="154"/>
      <c r="C544" s="78"/>
      <c r="D544" s="80"/>
      <c r="E544" s="105"/>
      <c r="F544" s="105"/>
      <c r="G544" s="57"/>
    </row>
    <row r="545" spans="1:7" s="58" customFormat="1" x14ac:dyDescent="0.25">
      <c r="A545" s="153"/>
      <c r="B545" s="154"/>
      <c r="C545" s="78"/>
      <c r="D545" s="80"/>
      <c r="E545" s="105"/>
      <c r="F545" s="105"/>
      <c r="G545" s="57"/>
    </row>
    <row r="546" spans="1:7" s="58" customFormat="1" x14ac:dyDescent="0.25">
      <c r="A546" s="153"/>
      <c r="B546" s="154"/>
      <c r="C546" s="78"/>
      <c r="D546" s="80"/>
      <c r="E546" s="105"/>
      <c r="F546" s="105"/>
      <c r="G546" s="57"/>
    </row>
    <row r="547" spans="1:7" s="58" customFormat="1" x14ac:dyDescent="0.25">
      <c r="A547" s="153"/>
      <c r="B547" s="154"/>
      <c r="C547" s="78"/>
      <c r="D547" s="80"/>
      <c r="E547" s="105"/>
      <c r="F547" s="105"/>
      <c r="G547" s="57"/>
    </row>
    <row r="548" spans="1:7" s="58" customFormat="1" x14ac:dyDescent="0.25">
      <c r="A548" s="153"/>
      <c r="B548" s="154"/>
      <c r="C548" s="78"/>
      <c r="D548" s="80"/>
      <c r="E548" s="105"/>
      <c r="F548" s="105"/>
      <c r="G548" s="57"/>
    </row>
    <row r="549" spans="1:7" s="58" customFormat="1" x14ac:dyDescent="0.25">
      <c r="A549" s="153"/>
      <c r="B549" s="154"/>
      <c r="C549" s="78"/>
      <c r="D549" s="80"/>
      <c r="E549" s="105"/>
      <c r="F549" s="105"/>
      <c r="G549" s="57"/>
    </row>
    <row r="550" spans="1:7" s="58" customFormat="1" x14ac:dyDescent="0.25">
      <c r="A550" s="153"/>
      <c r="B550" s="154"/>
      <c r="C550" s="78"/>
      <c r="D550" s="80"/>
      <c r="E550" s="105"/>
      <c r="F550" s="105"/>
      <c r="G550" s="57"/>
    </row>
    <row r="551" spans="1:7" s="58" customFormat="1" x14ac:dyDescent="0.25">
      <c r="A551" s="153"/>
      <c r="B551" s="154"/>
      <c r="C551" s="78"/>
      <c r="D551" s="80"/>
      <c r="E551" s="105"/>
      <c r="F551" s="105"/>
      <c r="G551" s="57"/>
    </row>
    <row r="552" spans="1:7" s="58" customFormat="1" x14ac:dyDescent="0.25">
      <c r="A552" s="153"/>
      <c r="B552" s="154"/>
      <c r="C552" s="78"/>
      <c r="D552" s="80"/>
      <c r="E552" s="105"/>
      <c r="F552" s="105"/>
      <c r="G552" s="57"/>
    </row>
    <row r="553" spans="1:7" s="58" customFormat="1" x14ac:dyDescent="0.25">
      <c r="A553" s="153"/>
      <c r="B553" s="154"/>
      <c r="C553" s="78"/>
      <c r="D553" s="80"/>
      <c r="E553" s="105"/>
      <c r="F553" s="105"/>
      <c r="G553" s="57"/>
    </row>
    <row r="554" spans="1:7" s="58" customFormat="1" x14ac:dyDescent="0.25">
      <c r="A554" s="153"/>
      <c r="B554" s="154"/>
      <c r="C554" s="78"/>
      <c r="D554" s="80"/>
      <c r="E554" s="105"/>
      <c r="F554" s="105"/>
      <c r="G554" s="57"/>
    </row>
    <row r="555" spans="1:7" s="58" customFormat="1" x14ac:dyDescent="0.25">
      <c r="A555" s="153"/>
      <c r="B555" s="154"/>
      <c r="C555" s="78"/>
      <c r="D555" s="80"/>
      <c r="E555" s="105"/>
      <c r="F555" s="105"/>
      <c r="G555" s="57"/>
    </row>
    <row r="556" spans="1:7" s="58" customFormat="1" x14ac:dyDescent="0.25">
      <c r="A556" s="153"/>
      <c r="B556" s="154"/>
      <c r="C556" s="78"/>
      <c r="D556" s="80"/>
      <c r="E556" s="105"/>
      <c r="F556" s="105"/>
      <c r="G556" s="57"/>
    </row>
    <row r="557" spans="1:7" s="58" customFormat="1" x14ac:dyDescent="0.25">
      <c r="A557" s="153"/>
      <c r="B557" s="154"/>
      <c r="C557" s="78"/>
      <c r="D557" s="81"/>
      <c r="E557" s="104"/>
      <c r="F557" s="110"/>
      <c r="G557" s="57"/>
    </row>
    <row r="558" spans="1:7" s="58" customFormat="1" x14ac:dyDescent="0.25">
      <c r="A558" s="153"/>
      <c r="B558" s="154"/>
      <c r="C558" s="78"/>
      <c r="D558" s="81"/>
      <c r="E558" s="104"/>
      <c r="F558" s="110"/>
      <c r="G558" s="57"/>
    </row>
    <row r="559" spans="1:7" s="58" customFormat="1" x14ac:dyDescent="0.25">
      <c r="A559" s="153"/>
      <c r="B559" s="154"/>
      <c r="C559" s="78"/>
      <c r="D559" s="81"/>
      <c r="E559" s="104"/>
      <c r="F559" s="110"/>
      <c r="G559" s="57"/>
    </row>
    <row r="560" spans="1:7" s="58" customFormat="1" x14ac:dyDescent="0.25">
      <c r="A560" s="153"/>
      <c r="B560" s="154"/>
      <c r="C560" s="78"/>
      <c r="D560" s="81"/>
      <c r="E560" s="104"/>
      <c r="F560" s="110"/>
      <c r="G560" s="57"/>
    </row>
    <row r="561" spans="1:7" s="58" customFormat="1" x14ac:dyDescent="0.25">
      <c r="A561" s="153"/>
      <c r="B561" s="154"/>
      <c r="C561" s="78"/>
      <c r="D561" s="81"/>
      <c r="E561" s="104"/>
      <c r="F561" s="110"/>
      <c r="G561" s="57"/>
    </row>
    <row r="562" spans="1:7" s="58" customFormat="1" x14ac:dyDescent="0.25">
      <c r="A562" s="153"/>
      <c r="B562" s="154"/>
      <c r="C562" s="78"/>
      <c r="D562" s="81"/>
      <c r="E562" s="104"/>
      <c r="F562" s="110"/>
      <c r="G562" s="57"/>
    </row>
    <row r="563" spans="1:7" s="58" customFormat="1" x14ac:dyDescent="0.25">
      <c r="A563" s="153"/>
      <c r="B563" s="154"/>
      <c r="C563" s="78"/>
      <c r="D563" s="81"/>
      <c r="E563" s="104"/>
      <c r="F563" s="110"/>
      <c r="G563" s="57"/>
    </row>
    <row r="564" spans="1:7" s="58" customFormat="1" x14ac:dyDescent="0.25">
      <c r="A564" s="153"/>
      <c r="B564" s="154"/>
      <c r="C564" s="78"/>
      <c r="D564" s="81"/>
      <c r="E564" s="104"/>
      <c r="F564" s="110"/>
      <c r="G564" s="57"/>
    </row>
    <row r="565" spans="1:7" s="58" customFormat="1" x14ac:dyDescent="0.25">
      <c r="A565" s="153"/>
      <c r="B565" s="154"/>
      <c r="C565" s="78"/>
      <c r="D565" s="81"/>
      <c r="E565" s="104"/>
      <c r="F565" s="110"/>
      <c r="G565" s="57"/>
    </row>
    <row r="566" spans="1:7" s="58" customFormat="1" x14ac:dyDescent="0.25">
      <c r="A566" s="153"/>
      <c r="B566" s="154"/>
      <c r="C566" s="78"/>
      <c r="D566" s="81"/>
      <c r="E566" s="104"/>
      <c r="F566" s="110"/>
      <c r="G566" s="57"/>
    </row>
    <row r="567" spans="1:7" s="58" customFormat="1" x14ac:dyDescent="0.25">
      <c r="A567" s="153"/>
      <c r="B567" s="154"/>
      <c r="C567" s="78"/>
      <c r="D567" s="81"/>
      <c r="E567" s="104"/>
      <c r="F567" s="110"/>
      <c r="G567" s="57"/>
    </row>
    <row r="568" spans="1:7" s="58" customFormat="1" x14ac:dyDescent="0.25">
      <c r="A568" s="153"/>
      <c r="B568" s="154"/>
      <c r="C568" s="78"/>
      <c r="D568" s="81"/>
      <c r="E568" s="104"/>
      <c r="F568" s="110"/>
      <c r="G568" s="57"/>
    </row>
    <row r="569" spans="1:7" s="58" customFormat="1" x14ac:dyDescent="0.25">
      <c r="A569" s="153"/>
      <c r="B569" s="154"/>
      <c r="C569" s="78"/>
      <c r="D569" s="81"/>
      <c r="E569" s="104"/>
      <c r="F569" s="110"/>
      <c r="G569" s="57"/>
    </row>
    <row r="570" spans="1:7" s="58" customFormat="1" x14ac:dyDescent="0.25">
      <c r="A570" s="153"/>
      <c r="B570" s="154"/>
      <c r="C570" s="78"/>
      <c r="D570" s="81"/>
      <c r="E570" s="104"/>
      <c r="F570" s="110"/>
      <c r="G570" s="57"/>
    </row>
    <row r="571" spans="1:7" s="58" customFormat="1" x14ac:dyDescent="0.25">
      <c r="A571" s="153"/>
      <c r="B571" s="154"/>
      <c r="C571" s="78"/>
      <c r="D571" s="81"/>
      <c r="E571" s="104"/>
      <c r="F571" s="110"/>
      <c r="G571" s="57"/>
    </row>
    <row r="572" spans="1:7" s="58" customFormat="1" x14ac:dyDescent="0.25">
      <c r="A572" s="153"/>
      <c r="B572" s="154"/>
      <c r="C572" s="78"/>
      <c r="D572" s="81"/>
      <c r="E572" s="104"/>
      <c r="F572" s="110"/>
      <c r="G572" s="57"/>
    </row>
    <row r="573" spans="1:7" s="58" customFormat="1" x14ac:dyDescent="0.25">
      <c r="A573" s="153"/>
      <c r="B573" s="154"/>
      <c r="C573" s="78"/>
      <c r="D573" s="81"/>
      <c r="E573" s="104"/>
      <c r="F573" s="110"/>
      <c r="G573" s="57"/>
    </row>
    <row r="574" spans="1:7" s="58" customFormat="1" x14ac:dyDescent="0.25">
      <c r="A574" s="153"/>
      <c r="B574" s="154"/>
      <c r="C574" s="78"/>
      <c r="D574" s="81"/>
      <c r="E574" s="104"/>
      <c r="F574" s="110"/>
      <c r="G574" s="57"/>
    </row>
    <row r="575" spans="1:7" s="58" customFormat="1" x14ac:dyDescent="0.25">
      <c r="A575" s="153"/>
      <c r="B575" s="154"/>
      <c r="C575" s="78"/>
      <c r="D575" s="81"/>
      <c r="E575" s="104"/>
      <c r="F575" s="110"/>
      <c r="G575" s="57"/>
    </row>
    <row r="576" spans="1:7" s="58" customFormat="1" x14ac:dyDescent="0.25">
      <c r="A576" s="153"/>
      <c r="B576" s="154"/>
      <c r="C576" s="78"/>
      <c r="D576" s="81"/>
      <c r="E576" s="104"/>
      <c r="F576" s="110"/>
      <c r="G576" s="57"/>
    </row>
    <row r="577" spans="1:7" s="58" customFormat="1" x14ac:dyDescent="0.25">
      <c r="A577" s="153"/>
      <c r="B577" s="154"/>
      <c r="C577" s="78"/>
      <c r="D577" s="81"/>
      <c r="E577" s="104"/>
      <c r="F577" s="110"/>
      <c r="G577" s="57"/>
    </row>
    <row r="578" spans="1:7" s="58" customFormat="1" x14ac:dyDescent="0.25">
      <c r="A578" s="153"/>
      <c r="B578" s="154"/>
      <c r="C578" s="78"/>
      <c r="D578" s="81"/>
      <c r="E578" s="104"/>
      <c r="F578" s="110"/>
      <c r="G578" s="57"/>
    </row>
    <row r="579" spans="1:7" s="58" customFormat="1" x14ac:dyDescent="0.25">
      <c r="A579" s="153"/>
      <c r="B579" s="154"/>
      <c r="C579" s="78"/>
      <c r="D579" s="81"/>
      <c r="E579" s="104"/>
      <c r="F579" s="110"/>
      <c r="G579" s="57"/>
    </row>
    <row r="580" spans="1:7" s="58" customFormat="1" x14ac:dyDescent="0.25">
      <c r="A580" s="153"/>
      <c r="B580" s="154"/>
      <c r="C580" s="78"/>
      <c r="D580" s="81"/>
      <c r="E580" s="104"/>
      <c r="F580" s="110"/>
      <c r="G580" s="57"/>
    </row>
    <row r="581" spans="1:7" s="58" customFormat="1" x14ac:dyDescent="0.25">
      <c r="A581" s="153"/>
      <c r="B581" s="154"/>
      <c r="C581" s="78"/>
      <c r="D581" s="81"/>
      <c r="E581" s="104"/>
      <c r="F581" s="110"/>
      <c r="G581" s="57"/>
    </row>
    <row r="582" spans="1:7" s="58" customFormat="1" x14ac:dyDescent="0.25">
      <c r="A582" s="153"/>
      <c r="B582" s="154"/>
      <c r="C582" s="78"/>
      <c r="D582" s="81"/>
      <c r="E582" s="104"/>
      <c r="F582" s="110"/>
      <c r="G582" s="57"/>
    </row>
    <row r="583" spans="1:7" s="58" customFormat="1" x14ac:dyDescent="0.25">
      <c r="A583" s="153"/>
      <c r="B583" s="154"/>
      <c r="C583" s="78"/>
      <c r="D583" s="81"/>
      <c r="E583" s="104"/>
      <c r="F583" s="110"/>
      <c r="G583" s="57"/>
    </row>
    <row r="584" spans="1:7" s="58" customFormat="1" x14ac:dyDescent="0.25">
      <c r="A584" s="153"/>
      <c r="B584" s="154"/>
      <c r="C584" s="78"/>
      <c r="D584" s="81"/>
      <c r="E584" s="104"/>
      <c r="F584" s="110"/>
      <c r="G584" s="57"/>
    </row>
    <row r="585" spans="1:7" s="58" customFormat="1" x14ac:dyDescent="0.25">
      <c r="A585" s="153"/>
      <c r="B585" s="154"/>
      <c r="C585" s="78"/>
      <c r="D585" s="81"/>
      <c r="E585" s="104"/>
      <c r="F585" s="110"/>
      <c r="G585" s="57"/>
    </row>
    <row r="586" spans="1:7" s="58" customFormat="1" x14ac:dyDescent="0.25">
      <c r="A586" s="153"/>
      <c r="B586" s="154"/>
      <c r="C586" s="78"/>
      <c r="D586" s="81"/>
      <c r="E586" s="104"/>
      <c r="F586" s="110"/>
      <c r="G586" s="57"/>
    </row>
    <row r="587" spans="1:7" s="58" customFormat="1" x14ac:dyDescent="0.25">
      <c r="A587" s="153"/>
      <c r="B587" s="154"/>
      <c r="C587" s="78"/>
      <c r="D587" s="81"/>
      <c r="E587" s="104"/>
      <c r="F587" s="110"/>
      <c r="G587" s="57"/>
    </row>
    <row r="588" spans="1:7" s="58" customFormat="1" x14ac:dyDescent="0.25">
      <c r="A588" s="153"/>
      <c r="B588" s="154"/>
      <c r="C588" s="78"/>
      <c r="D588" s="81"/>
      <c r="E588" s="104"/>
      <c r="F588" s="110"/>
      <c r="G588" s="57"/>
    </row>
    <row r="589" spans="1:7" s="58" customFormat="1" x14ac:dyDescent="0.25">
      <c r="A589" s="153"/>
      <c r="B589" s="154"/>
      <c r="C589" s="78"/>
      <c r="D589" s="81"/>
      <c r="E589" s="104"/>
      <c r="F589" s="110"/>
      <c r="G589" s="57"/>
    </row>
    <row r="590" spans="1:7" s="58" customFormat="1" x14ac:dyDescent="0.25">
      <c r="A590" s="153"/>
      <c r="B590" s="154"/>
      <c r="C590" s="78"/>
      <c r="D590" s="81"/>
      <c r="E590" s="104"/>
      <c r="F590" s="110"/>
      <c r="G590" s="57"/>
    </row>
    <row r="591" spans="1:7" s="58" customFormat="1" x14ac:dyDescent="0.25">
      <c r="A591" s="153"/>
      <c r="B591" s="154"/>
      <c r="C591" s="78"/>
      <c r="D591" s="81"/>
      <c r="E591" s="104"/>
      <c r="F591" s="110"/>
      <c r="G591" s="57"/>
    </row>
    <row r="592" spans="1:7" s="58" customFormat="1" x14ac:dyDescent="0.25">
      <c r="A592" s="153"/>
      <c r="B592" s="154"/>
      <c r="C592" s="78"/>
      <c r="D592" s="81"/>
      <c r="E592" s="104"/>
      <c r="F592" s="110"/>
      <c r="G592" s="57"/>
    </row>
    <row r="593" spans="1:7" s="58" customFormat="1" x14ac:dyDescent="0.25">
      <c r="A593" s="153"/>
      <c r="B593" s="154"/>
      <c r="C593" s="78"/>
      <c r="D593" s="81"/>
      <c r="E593" s="104"/>
      <c r="F593" s="110"/>
      <c r="G593" s="57"/>
    </row>
    <row r="594" spans="1:7" s="58" customFormat="1" x14ac:dyDescent="0.25">
      <c r="A594" s="153"/>
      <c r="B594" s="154"/>
      <c r="C594" s="78"/>
      <c r="D594" s="81"/>
      <c r="E594" s="104"/>
      <c r="F594" s="110"/>
      <c r="G594" s="57"/>
    </row>
    <row r="595" spans="1:7" s="58" customFormat="1" x14ac:dyDescent="0.25">
      <c r="A595" s="153"/>
      <c r="B595" s="154"/>
      <c r="C595" s="78"/>
      <c r="D595" s="81"/>
      <c r="E595" s="104"/>
      <c r="F595" s="110"/>
      <c r="G595" s="57"/>
    </row>
    <row r="596" spans="1:7" s="58" customFormat="1" x14ac:dyDescent="0.25">
      <c r="A596" s="153"/>
      <c r="B596" s="154"/>
      <c r="C596" s="78"/>
      <c r="D596" s="81"/>
      <c r="E596" s="104"/>
      <c r="F596" s="110"/>
      <c r="G596" s="57"/>
    </row>
    <row r="597" spans="1:7" s="58" customFormat="1" x14ac:dyDescent="0.25">
      <c r="A597" s="153"/>
      <c r="B597" s="154"/>
      <c r="C597" s="78"/>
      <c r="D597" s="81"/>
      <c r="E597" s="104"/>
      <c r="F597" s="110"/>
      <c r="G597" s="57"/>
    </row>
    <row r="598" spans="1:7" s="58" customFormat="1" x14ac:dyDescent="0.25">
      <c r="A598" s="153"/>
      <c r="B598" s="154"/>
      <c r="C598" s="78"/>
      <c r="D598" s="81"/>
      <c r="E598" s="104"/>
      <c r="F598" s="110"/>
      <c r="G598" s="57"/>
    </row>
    <row r="599" spans="1:7" s="58" customFormat="1" x14ac:dyDescent="0.25">
      <c r="A599" s="153"/>
      <c r="B599" s="154"/>
      <c r="C599" s="78"/>
      <c r="D599" s="81"/>
      <c r="E599" s="104"/>
      <c r="F599" s="110"/>
      <c r="G599" s="57"/>
    </row>
    <row r="600" spans="1:7" s="58" customFormat="1" x14ac:dyDescent="0.25">
      <c r="A600" s="153"/>
      <c r="B600" s="154"/>
      <c r="C600" s="78"/>
      <c r="D600" s="81"/>
      <c r="E600" s="104"/>
      <c r="F600" s="110"/>
      <c r="G600" s="57"/>
    </row>
    <row r="601" spans="1:7" s="58" customFormat="1" x14ac:dyDescent="0.25">
      <c r="A601" s="153"/>
      <c r="B601" s="154"/>
      <c r="C601" s="78"/>
      <c r="D601" s="81"/>
      <c r="E601" s="104"/>
      <c r="F601" s="110"/>
      <c r="G601" s="57"/>
    </row>
    <row r="602" spans="1:7" s="58" customFormat="1" x14ac:dyDescent="0.25">
      <c r="A602" s="153"/>
      <c r="B602" s="154"/>
      <c r="C602" s="78"/>
      <c r="D602" s="81"/>
      <c r="E602" s="104"/>
      <c r="F602" s="110"/>
      <c r="G602" s="57"/>
    </row>
    <row r="603" spans="1:7" s="58" customFormat="1" x14ac:dyDescent="0.25">
      <c r="A603" s="153"/>
      <c r="B603" s="154"/>
      <c r="C603" s="78"/>
      <c r="D603" s="81"/>
      <c r="E603" s="104"/>
      <c r="F603" s="110"/>
      <c r="G603" s="57"/>
    </row>
    <row r="604" spans="1:7" s="58" customFormat="1" x14ac:dyDescent="0.25">
      <c r="A604" s="153"/>
      <c r="B604" s="154"/>
      <c r="C604" s="78"/>
      <c r="D604" s="81"/>
      <c r="E604" s="104"/>
      <c r="F604" s="110"/>
      <c r="G604" s="57"/>
    </row>
    <row r="605" spans="1:7" s="58" customFormat="1" x14ac:dyDescent="0.25">
      <c r="A605" s="153"/>
      <c r="B605" s="154"/>
      <c r="C605" s="78"/>
      <c r="D605" s="81"/>
      <c r="E605" s="104"/>
      <c r="F605" s="110"/>
      <c r="G605" s="57"/>
    </row>
    <row r="606" spans="1:7" s="58" customFormat="1" x14ac:dyDescent="0.25">
      <c r="A606" s="153"/>
      <c r="B606" s="154"/>
      <c r="C606" s="78"/>
      <c r="D606" s="81"/>
      <c r="E606" s="104"/>
      <c r="F606" s="110"/>
      <c r="G606" s="57"/>
    </row>
    <row r="607" spans="1:7" s="58" customFormat="1" x14ac:dyDescent="0.25">
      <c r="A607" s="153"/>
      <c r="B607" s="154"/>
      <c r="C607" s="78"/>
      <c r="D607" s="81"/>
      <c r="E607" s="104"/>
      <c r="F607" s="110"/>
      <c r="G607" s="57"/>
    </row>
    <row r="608" spans="1:7" s="58" customFormat="1" x14ac:dyDescent="0.25">
      <c r="A608" s="153"/>
      <c r="B608" s="154"/>
      <c r="C608" s="78"/>
      <c r="D608" s="81"/>
      <c r="E608" s="104"/>
      <c r="F608" s="110"/>
      <c r="G608" s="57"/>
    </row>
    <row r="609" spans="1:7" s="58" customFormat="1" x14ac:dyDescent="0.25">
      <c r="A609" s="153"/>
      <c r="B609" s="154"/>
      <c r="C609" s="78"/>
      <c r="D609" s="81"/>
      <c r="E609" s="104"/>
      <c r="F609" s="110"/>
      <c r="G609" s="57"/>
    </row>
    <row r="610" spans="1:7" s="58" customFormat="1" x14ac:dyDescent="0.25">
      <c r="A610" s="153"/>
      <c r="B610" s="154"/>
      <c r="C610" s="78"/>
      <c r="D610" s="81"/>
      <c r="E610" s="104"/>
      <c r="F610" s="110"/>
      <c r="G610" s="57"/>
    </row>
    <row r="611" spans="1:7" s="58" customFormat="1" x14ac:dyDescent="0.25">
      <c r="A611" s="153"/>
      <c r="B611" s="154"/>
      <c r="C611" s="78"/>
      <c r="D611" s="81"/>
      <c r="E611" s="104"/>
      <c r="F611" s="110"/>
      <c r="G611" s="57"/>
    </row>
    <row r="612" spans="1:7" s="58" customFormat="1" x14ac:dyDescent="0.25">
      <c r="A612" s="153"/>
      <c r="B612" s="154"/>
      <c r="C612" s="78"/>
      <c r="D612" s="81"/>
      <c r="E612" s="104"/>
      <c r="F612" s="110"/>
      <c r="G612" s="57"/>
    </row>
    <row r="613" spans="1:7" s="58" customFormat="1" x14ac:dyDescent="0.25">
      <c r="A613" s="153"/>
      <c r="B613" s="154"/>
      <c r="C613" s="78"/>
      <c r="D613" s="81"/>
      <c r="E613" s="104"/>
      <c r="F613" s="110"/>
      <c r="G613" s="57"/>
    </row>
    <row r="614" spans="1:7" s="58" customFormat="1" x14ac:dyDescent="0.25">
      <c r="A614" s="153"/>
      <c r="B614" s="154"/>
      <c r="C614" s="78"/>
      <c r="D614" s="81"/>
      <c r="E614" s="104"/>
      <c r="F614" s="110"/>
      <c r="G614" s="57"/>
    </row>
    <row r="615" spans="1:7" s="58" customFormat="1" x14ac:dyDescent="0.25">
      <c r="A615" s="153"/>
      <c r="B615" s="154"/>
      <c r="C615" s="78"/>
      <c r="D615" s="81"/>
      <c r="E615" s="104"/>
      <c r="F615" s="110"/>
      <c r="G615" s="57"/>
    </row>
    <row r="616" spans="1:7" s="58" customFormat="1" x14ac:dyDescent="0.25">
      <c r="A616" s="153"/>
      <c r="B616" s="154"/>
      <c r="C616" s="78"/>
      <c r="D616" s="81"/>
      <c r="E616" s="104"/>
      <c r="F616" s="110"/>
      <c r="G616" s="57"/>
    </row>
    <row r="617" spans="1:7" s="58" customFormat="1" x14ac:dyDescent="0.25">
      <c r="A617" s="153"/>
      <c r="B617" s="154"/>
      <c r="C617" s="78"/>
      <c r="D617" s="81"/>
      <c r="E617" s="104"/>
      <c r="F617" s="110"/>
      <c r="G617" s="57"/>
    </row>
    <row r="618" spans="1:7" s="58" customFormat="1" x14ac:dyDescent="0.25">
      <c r="A618" s="153"/>
      <c r="B618" s="154"/>
      <c r="C618" s="78"/>
      <c r="D618" s="81"/>
      <c r="E618" s="104"/>
      <c r="F618" s="110"/>
      <c r="G618" s="57"/>
    </row>
    <row r="619" spans="1:7" s="58" customFormat="1" x14ac:dyDescent="0.25">
      <c r="A619" s="153"/>
      <c r="B619" s="154"/>
      <c r="C619" s="78"/>
      <c r="D619" s="81"/>
      <c r="E619" s="104"/>
      <c r="F619" s="110"/>
      <c r="G619" s="57"/>
    </row>
    <row r="620" spans="1:7" s="58" customFormat="1" x14ac:dyDescent="0.25">
      <c r="A620" s="153"/>
      <c r="B620" s="154"/>
      <c r="C620" s="78"/>
      <c r="D620" s="81"/>
      <c r="E620" s="104"/>
      <c r="F620" s="110"/>
      <c r="G620" s="57"/>
    </row>
    <row r="621" spans="1:7" s="58" customFormat="1" x14ac:dyDescent="0.25">
      <c r="A621" s="153"/>
      <c r="B621" s="154"/>
      <c r="C621" s="78"/>
      <c r="D621" s="81"/>
      <c r="E621" s="104"/>
      <c r="F621" s="110"/>
      <c r="G621" s="57"/>
    </row>
    <row r="622" spans="1:7" s="58" customFormat="1" x14ac:dyDescent="0.25">
      <c r="A622" s="153"/>
      <c r="B622" s="154"/>
      <c r="C622" s="78"/>
      <c r="D622" s="81"/>
      <c r="E622" s="104"/>
      <c r="F622" s="110"/>
      <c r="G622" s="57"/>
    </row>
    <row r="623" spans="1:7" s="58" customFormat="1" x14ac:dyDescent="0.25">
      <c r="A623" s="153"/>
      <c r="B623" s="154"/>
      <c r="C623" s="78"/>
      <c r="D623" s="81"/>
      <c r="E623" s="104"/>
      <c r="F623" s="110"/>
      <c r="G623" s="57"/>
    </row>
    <row r="624" spans="1:7" s="58" customFormat="1" x14ac:dyDescent="0.25">
      <c r="A624" s="153"/>
      <c r="B624" s="154"/>
      <c r="C624" s="78"/>
      <c r="D624" s="81"/>
      <c r="E624" s="104"/>
      <c r="F624" s="110"/>
      <c r="G624" s="57"/>
    </row>
    <row r="625" spans="1:7" s="58" customFormat="1" x14ac:dyDescent="0.25">
      <c r="A625" s="153"/>
      <c r="B625" s="154"/>
      <c r="C625" s="78"/>
      <c r="D625" s="81"/>
      <c r="E625" s="104"/>
      <c r="F625" s="110"/>
      <c r="G625" s="57"/>
    </row>
    <row r="626" spans="1:7" s="58" customFormat="1" x14ac:dyDescent="0.25">
      <c r="A626" s="153"/>
      <c r="B626" s="154"/>
      <c r="C626" s="78"/>
      <c r="D626" s="81"/>
      <c r="E626" s="104"/>
      <c r="F626" s="110"/>
      <c r="G626" s="57"/>
    </row>
    <row r="627" spans="1:7" s="58" customFormat="1" x14ac:dyDescent="0.25">
      <c r="A627" s="153"/>
      <c r="B627" s="154"/>
      <c r="C627" s="78"/>
      <c r="D627" s="81"/>
      <c r="E627" s="104"/>
      <c r="F627" s="110"/>
      <c r="G627" s="57"/>
    </row>
    <row r="628" spans="1:7" s="58" customFormat="1" x14ac:dyDescent="0.25">
      <c r="A628" s="153"/>
      <c r="B628" s="154"/>
      <c r="C628" s="78"/>
      <c r="D628" s="81"/>
      <c r="E628" s="104"/>
      <c r="F628" s="110"/>
      <c r="G628" s="57"/>
    </row>
    <row r="629" spans="1:7" s="58" customFormat="1" x14ac:dyDescent="0.25">
      <c r="A629" s="153"/>
      <c r="B629" s="154"/>
      <c r="C629" s="78"/>
      <c r="D629" s="81"/>
      <c r="E629" s="104"/>
      <c r="F629" s="110"/>
      <c r="G629" s="57"/>
    </row>
    <row r="630" spans="1:7" s="58" customFormat="1" x14ac:dyDescent="0.25">
      <c r="A630" s="153"/>
      <c r="B630" s="154"/>
      <c r="C630" s="78"/>
      <c r="D630" s="81"/>
      <c r="E630" s="104"/>
      <c r="F630" s="110"/>
      <c r="G630" s="57"/>
    </row>
    <row r="631" spans="1:7" s="58" customFormat="1" x14ac:dyDescent="0.25">
      <c r="A631" s="153"/>
      <c r="B631" s="154"/>
      <c r="C631" s="78"/>
      <c r="D631" s="81"/>
      <c r="E631" s="104"/>
      <c r="F631" s="110"/>
      <c r="G631" s="57"/>
    </row>
    <row r="632" spans="1:7" s="58" customFormat="1" x14ac:dyDescent="0.25">
      <c r="A632" s="153"/>
      <c r="B632" s="154"/>
      <c r="C632" s="78"/>
      <c r="D632" s="81"/>
      <c r="E632" s="104"/>
      <c r="F632" s="110"/>
      <c r="G632" s="57"/>
    </row>
    <row r="633" spans="1:7" s="58" customFormat="1" x14ac:dyDescent="0.25">
      <c r="A633" s="153"/>
      <c r="B633" s="154"/>
      <c r="C633" s="78"/>
      <c r="D633" s="81"/>
      <c r="E633" s="104"/>
      <c r="F633" s="110"/>
      <c r="G633" s="57"/>
    </row>
    <row r="634" spans="1:7" s="58" customFormat="1" x14ac:dyDescent="0.25">
      <c r="A634" s="153"/>
      <c r="B634" s="154"/>
      <c r="C634" s="78"/>
      <c r="D634" s="81"/>
      <c r="E634" s="104"/>
      <c r="F634" s="110"/>
      <c r="G634" s="57"/>
    </row>
    <row r="635" spans="1:7" s="58" customFormat="1" x14ac:dyDescent="0.25">
      <c r="A635" s="153"/>
      <c r="B635" s="154"/>
      <c r="C635" s="78"/>
      <c r="D635" s="81"/>
      <c r="E635" s="104"/>
      <c r="F635" s="110"/>
      <c r="G635" s="57"/>
    </row>
    <row r="636" spans="1:7" s="58" customFormat="1" x14ac:dyDescent="0.25">
      <c r="A636" s="153"/>
      <c r="B636" s="154"/>
      <c r="C636" s="78"/>
      <c r="D636" s="81"/>
      <c r="E636" s="104"/>
      <c r="F636" s="110"/>
      <c r="G636" s="57"/>
    </row>
    <row r="637" spans="1:7" s="58" customFormat="1" x14ac:dyDescent="0.25">
      <c r="A637" s="153"/>
      <c r="B637" s="154"/>
      <c r="C637" s="78"/>
      <c r="D637" s="81"/>
      <c r="E637" s="104"/>
      <c r="F637" s="110"/>
      <c r="G637" s="57"/>
    </row>
    <row r="638" spans="1:7" s="58" customFormat="1" x14ac:dyDescent="0.25">
      <c r="A638" s="153"/>
      <c r="B638" s="154"/>
      <c r="C638" s="78"/>
      <c r="D638" s="81"/>
      <c r="E638" s="104"/>
      <c r="F638" s="110"/>
      <c r="G638" s="57"/>
    </row>
    <row r="639" spans="1:7" s="58" customFormat="1" x14ac:dyDescent="0.25">
      <c r="A639" s="153"/>
      <c r="B639" s="154"/>
      <c r="C639" s="78"/>
      <c r="D639" s="81"/>
      <c r="E639" s="104"/>
      <c r="F639" s="110"/>
      <c r="G639" s="57"/>
    </row>
    <row r="640" spans="1:7" s="58" customFormat="1" x14ac:dyDescent="0.25">
      <c r="A640" s="153"/>
      <c r="B640" s="154"/>
      <c r="C640" s="78"/>
      <c r="D640" s="81"/>
      <c r="E640" s="104"/>
      <c r="F640" s="110"/>
      <c r="G640" s="57"/>
    </row>
    <row r="641" spans="1:7" s="58" customFormat="1" x14ac:dyDescent="0.25">
      <c r="A641" s="153"/>
      <c r="B641" s="154"/>
      <c r="C641" s="78"/>
      <c r="D641" s="81"/>
      <c r="E641" s="104"/>
      <c r="F641" s="110"/>
      <c r="G641" s="57"/>
    </row>
    <row r="642" spans="1:7" s="58" customFormat="1" x14ac:dyDescent="0.25">
      <c r="A642" s="153"/>
      <c r="B642" s="154"/>
      <c r="C642" s="78"/>
      <c r="D642" s="81"/>
      <c r="E642" s="104"/>
      <c r="F642" s="110"/>
      <c r="G642" s="57"/>
    </row>
    <row r="643" spans="1:7" s="58" customFormat="1" x14ac:dyDescent="0.25">
      <c r="A643" s="153"/>
      <c r="B643" s="154"/>
      <c r="C643" s="78"/>
      <c r="D643" s="81"/>
      <c r="E643" s="104"/>
      <c r="F643" s="110"/>
      <c r="G643" s="57"/>
    </row>
    <row r="644" spans="1:7" s="58" customFormat="1" x14ac:dyDescent="0.25">
      <c r="A644" s="153"/>
      <c r="B644" s="154"/>
      <c r="C644" s="78"/>
      <c r="D644" s="81"/>
      <c r="E644" s="104"/>
      <c r="F644" s="110"/>
      <c r="G644" s="57"/>
    </row>
    <row r="645" spans="1:7" s="58" customFormat="1" x14ac:dyDescent="0.25">
      <c r="A645" s="153"/>
      <c r="B645" s="154"/>
      <c r="C645" s="78"/>
      <c r="D645" s="81"/>
      <c r="E645" s="104"/>
      <c r="F645" s="110"/>
      <c r="G645" s="57"/>
    </row>
    <row r="646" spans="1:7" s="58" customFormat="1" x14ac:dyDescent="0.25">
      <c r="A646" s="153"/>
      <c r="B646" s="154"/>
      <c r="C646" s="78"/>
      <c r="D646" s="81"/>
      <c r="E646" s="104"/>
      <c r="F646" s="110"/>
      <c r="G646" s="57"/>
    </row>
    <row r="647" spans="1:7" s="58" customFormat="1" x14ac:dyDescent="0.25">
      <c r="A647" s="153"/>
      <c r="B647" s="154"/>
      <c r="C647" s="78"/>
      <c r="D647" s="81"/>
      <c r="E647" s="104"/>
      <c r="F647" s="110"/>
      <c r="G647" s="57"/>
    </row>
    <row r="648" spans="1:7" s="58" customFormat="1" x14ac:dyDescent="0.25">
      <c r="A648" s="153"/>
      <c r="B648" s="154"/>
      <c r="C648" s="78"/>
      <c r="D648" s="81"/>
      <c r="E648" s="104"/>
      <c r="F648" s="110"/>
      <c r="G648" s="57"/>
    </row>
    <row r="649" spans="1:7" s="58" customFormat="1" x14ac:dyDescent="0.25">
      <c r="A649" s="153"/>
      <c r="B649" s="154"/>
      <c r="C649" s="78"/>
      <c r="D649" s="81"/>
      <c r="E649" s="104"/>
      <c r="F649" s="110"/>
      <c r="G649" s="57"/>
    </row>
    <row r="650" spans="1:7" s="58" customFormat="1" x14ac:dyDescent="0.25">
      <c r="A650" s="153"/>
      <c r="B650" s="154"/>
      <c r="C650" s="78"/>
      <c r="D650" s="81"/>
      <c r="E650" s="104"/>
      <c r="F650" s="110"/>
      <c r="G650" s="57"/>
    </row>
    <row r="651" spans="1:7" s="58" customFormat="1" x14ac:dyDescent="0.25">
      <c r="A651" s="153"/>
      <c r="B651" s="154"/>
      <c r="C651" s="78"/>
      <c r="D651" s="81"/>
      <c r="E651" s="104"/>
      <c r="F651" s="110"/>
      <c r="G651" s="57"/>
    </row>
    <row r="652" spans="1:7" s="58" customFormat="1" x14ac:dyDescent="0.25">
      <c r="A652" s="153"/>
      <c r="B652" s="154"/>
      <c r="C652" s="78"/>
      <c r="D652" s="81"/>
      <c r="E652" s="104"/>
      <c r="F652" s="110"/>
      <c r="G652" s="57"/>
    </row>
    <row r="653" spans="1:7" s="58" customFormat="1" x14ac:dyDescent="0.25">
      <c r="A653" s="153"/>
      <c r="B653" s="154"/>
      <c r="C653" s="78"/>
      <c r="D653" s="81"/>
      <c r="E653" s="104"/>
      <c r="F653" s="110"/>
      <c r="G653" s="57"/>
    </row>
    <row r="654" spans="1:7" s="58" customFormat="1" x14ac:dyDescent="0.25">
      <c r="A654" s="153"/>
      <c r="B654" s="154"/>
      <c r="C654" s="78"/>
      <c r="D654" s="81"/>
      <c r="E654" s="104"/>
      <c r="F654" s="110"/>
      <c r="G654" s="57"/>
    </row>
    <row r="655" spans="1:7" s="58" customFormat="1" x14ac:dyDescent="0.25">
      <c r="A655" s="153"/>
      <c r="B655" s="154"/>
      <c r="C655" s="78"/>
      <c r="D655" s="81"/>
      <c r="E655" s="104"/>
      <c r="F655" s="110"/>
      <c r="G655" s="57"/>
    </row>
    <row r="656" spans="1:7" s="58" customFormat="1" x14ac:dyDescent="0.25">
      <c r="A656" s="153"/>
      <c r="B656" s="154"/>
      <c r="C656" s="78"/>
      <c r="D656" s="81"/>
      <c r="E656" s="104"/>
      <c r="F656" s="110"/>
      <c r="G656" s="57"/>
    </row>
    <row r="657" spans="1:7" s="58" customFormat="1" x14ac:dyDescent="0.25">
      <c r="A657" s="153"/>
      <c r="B657" s="154"/>
      <c r="C657" s="78"/>
      <c r="D657" s="81"/>
      <c r="E657" s="104"/>
      <c r="F657" s="110"/>
      <c r="G657" s="57"/>
    </row>
    <row r="658" spans="1:7" s="58" customFormat="1" x14ac:dyDescent="0.25">
      <c r="A658" s="153"/>
      <c r="B658" s="154"/>
      <c r="C658" s="78"/>
      <c r="D658" s="81"/>
      <c r="E658" s="104"/>
      <c r="F658" s="110"/>
      <c r="G658" s="57"/>
    </row>
    <row r="659" spans="1:7" s="58" customFormat="1" x14ac:dyDescent="0.25">
      <c r="A659" s="153"/>
      <c r="B659" s="154"/>
      <c r="C659" s="78"/>
      <c r="D659" s="81"/>
      <c r="E659" s="104"/>
      <c r="F659" s="110"/>
      <c r="G659" s="57"/>
    </row>
    <row r="660" spans="1:7" s="58" customFormat="1" x14ac:dyDescent="0.25">
      <c r="A660" s="153"/>
      <c r="B660" s="154"/>
      <c r="C660" s="78"/>
      <c r="D660" s="81"/>
      <c r="E660" s="104"/>
      <c r="F660" s="110"/>
      <c r="G660" s="57"/>
    </row>
    <row r="661" spans="1:7" s="58" customFormat="1" x14ac:dyDescent="0.25">
      <c r="A661" s="153"/>
      <c r="B661" s="154"/>
      <c r="C661" s="78"/>
      <c r="D661" s="81"/>
      <c r="E661" s="104"/>
      <c r="F661" s="110"/>
      <c r="G661" s="57"/>
    </row>
    <row r="662" spans="1:7" s="58" customFormat="1" x14ac:dyDescent="0.25">
      <c r="A662" s="153"/>
      <c r="B662" s="154"/>
      <c r="C662" s="78"/>
      <c r="D662" s="81"/>
      <c r="E662" s="104"/>
      <c r="F662" s="110"/>
      <c r="G662" s="57"/>
    </row>
    <row r="663" spans="1:7" s="58" customFormat="1" x14ac:dyDescent="0.25">
      <c r="A663" s="153"/>
      <c r="B663" s="154"/>
      <c r="C663" s="78"/>
      <c r="D663" s="81"/>
      <c r="E663" s="104"/>
      <c r="F663" s="110"/>
      <c r="G663" s="57"/>
    </row>
    <row r="664" spans="1:7" s="58" customFormat="1" x14ac:dyDescent="0.25">
      <c r="A664" s="153"/>
      <c r="B664" s="154"/>
      <c r="C664" s="78"/>
      <c r="D664" s="81"/>
      <c r="E664" s="104"/>
      <c r="F664" s="110"/>
      <c r="G664" s="57"/>
    </row>
    <row r="665" spans="1:7" s="58" customFormat="1" x14ac:dyDescent="0.25">
      <c r="A665" s="153"/>
      <c r="B665" s="154"/>
      <c r="C665" s="78"/>
      <c r="D665" s="81"/>
      <c r="E665" s="104"/>
      <c r="F665" s="110"/>
      <c r="G665" s="57"/>
    </row>
    <row r="666" spans="1:7" s="58" customFormat="1" x14ac:dyDescent="0.25">
      <c r="A666" s="153"/>
      <c r="B666" s="154"/>
      <c r="C666" s="78"/>
      <c r="D666" s="81"/>
      <c r="E666" s="104"/>
      <c r="F666" s="110"/>
      <c r="G666" s="57"/>
    </row>
    <row r="667" spans="1:7" s="58" customFormat="1" x14ac:dyDescent="0.25">
      <c r="A667" s="153"/>
      <c r="B667" s="154"/>
      <c r="C667" s="78"/>
      <c r="D667" s="81"/>
      <c r="E667" s="104"/>
      <c r="F667" s="110"/>
      <c r="G667" s="57"/>
    </row>
    <row r="668" spans="1:7" s="58" customFormat="1" x14ac:dyDescent="0.25">
      <c r="A668" s="153"/>
      <c r="B668" s="154"/>
      <c r="C668" s="78"/>
      <c r="D668" s="81"/>
      <c r="E668" s="104"/>
      <c r="F668" s="110"/>
      <c r="G668" s="57"/>
    </row>
    <row r="669" spans="1:7" s="58" customFormat="1" x14ac:dyDescent="0.25">
      <c r="A669" s="153"/>
      <c r="B669" s="154"/>
      <c r="C669" s="78"/>
      <c r="D669" s="81"/>
      <c r="E669" s="104"/>
      <c r="F669" s="110"/>
      <c r="G669" s="57"/>
    </row>
    <row r="670" spans="1:7" s="58" customFormat="1" x14ac:dyDescent="0.25">
      <c r="A670" s="153"/>
      <c r="B670" s="154"/>
      <c r="C670" s="78"/>
      <c r="D670" s="81"/>
      <c r="E670" s="104"/>
      <c r="F670" s="110"/>
      <c r="G670" s="57"/>
    </row>
    <row r="671" spans="1:7" s="58" customFormat="1" x14ac:dyDescent="0.25">
      <c r="A671" s="153"/>
      <c r="B671" s="154"/>
      <c r="C671" s="78"/>
      <c r="D671" s="81"/>
      <c r="E671" s="104"/>
      <c r="F671" s="110"/>
      <c r="G671" s="57"/>
    </row>
    <row r="672" spans="1:7" s="58" customFormat="1" x14ac:dyDescent="0.25">
      <c r="A672" s="153"/>
      <c r="B672" s="154"/>
      <c r="C672" s="78"/>
      <c r="D672" s="81"/>
      <c r="E672" s="104"/>
      <c r="F672" s="110"/>
      <c r="G672" s="57"/>
    </row>
    <row r="673" spans="1:7" s="58" customFormat="1" x14ac:dyDescent="0.25">
      <c r="A673" s="153"/>
      <c r="B673" s="154"/>
      <c r="C673" s="78"/>
      <c r="D673" s="81"/>
      <c r="E673" s="104"/>
      <c r="F673" s="110"/>
      <c r="G673" s="57"/>
    </row>
    <row r="674" spans="1:7" s="58" customFormat="1" x14ac:dyDescent="0.25">
      <c r="A674" s="153"/>
      <c r="B674" s="154"/>
      <c r="C674" s="78"/>
      <c r="D674" s="81"/>
      <c r="E674" s="104"/>
      <c r="F674" s="110"/>
      <c r="G674" s="57"/>
    </row>
    <row r="675" spans="1:7" s="58" customFormat="1" x14ac:dyDescent="0.25">
      <c r="A675" s="153"/>
      <c r="B675" s="154"/>
      <c r="C675" s="78"/>
      <c r="D675" s="81"/>
      <c r="E675" s="104"/>
      <c r="F675" s="110"/>
      <c r="G675" s="57"/>
    </row>
    <row r="676" spans="1:7" s="58" customFormat="1" x14ac:dyDescent="0.25">
      <c r="A676" s="153"/>
      <c r="B676" s="154"/>
      <c r="C676" s="78"/>
      <c r="D676" s="81"/>
      <c r="E676" s="104"/>
      <c r="F676" s="110"/>
      <c r="G676" s="57"/>
    </row>
    <row r="677" spans="1:7" s="58" customFormat="1" x14ac:dyDescent="0.25">
      <c r="A677" s="153"/>
      <c r="B677" s="154"/>
      <c r="C677" s="78"/>
      <c r="D677" s="81"/>
      <c r="E677" s="104"/>
      <c r="F677" s="110"/>
      <c r="G677" s="57"/>
    </row>
    <row r="678" spans="1:7" s="58" customFormat="1" x14ac:dyDescent="0.25">
      <c r="A678" s="153"/>
      <c r="B678" s="154"/>
      <c r="C678" s="78"/>
      <c r="D678" s="81"/>
      <c r="E678" s="104"/>
      <c r="F678" s="110"/>
      <c r="G678" s="57"/>
    </row>
    <row r="679" spans="1:7" s="58" customFormat="1" x14ac:dyDescent="0.25">
      <c r="A679" s="153"/>
      <c r="B679" s="154"/>
      <c r="C679" s="78"/>
      <c r="D679" s="81"/>
      <c r="E679" s="104"/>
      <c r="F679" s="110"/>
      <c r="G679" s="57"/>
    </row>
    <row r="680" spans="1:7" s="58" customFormat="1" x14ac:dyDescent="0.25">
      <c r="A680" s="153"/>
      <c r="B680" s="154"/>
      <c r="C680" s="78"/>
      <c r="D680" s="81"/>
      <c r="E680" s="104"/>
      <c r="F680" s="110"/>
      <c r="G680" s="57"/>
    </row>
    <row r="681" spans="1:7" s="58" customFormat="1" x14ac:dyDescent="0.25">
      <c r="A681" s="153"/>
      <c r="B681" s="154"/>
      <c r="C681" s="78"/>
      <c r="D681" s="81"/>
      <c r="E681" s="104"/>
      <c r="F681" s="110"/>
      <c r="G681" s="57"/>
    </row>
    <row r="682" spans="1:7" s="58" customFormat="1" x14ac:dyDescent="0.25">
      <c r="A682" s="153"/>
      <c r="B682" s="154"/>
      <c r="C682" s="78"/>
      <c r="D682" s="81"/>
      <c r="E682" s="104"/>
      <c r="F682" s="110"/>
      <c r="G682" s="57"/>
    </row>
    <row r="683" spans="1:7" s="58" customFormat="1" x14ac:dyDescent="0.25">
      <c r="A683" s="153"/>
      <c r="B683" s="154"/>
      <c r="C683" s="78"/>
      <c r="D683" s="81"/>
      <c r="E683" s="104"/>
      <c r="F683" s="110"/>
      <c r="G683" s="57"/>
    </row>
    <row r="684" spans="1:7" s="58" customFormat="1" x14ac:dyDescent="0.25">
      <c r="A684" s="153"/>
      <c r="B684" s="154"/>
      <c r="C684" s="78"/>
      <c r="D684" s="81"/>
      <c r="E684" s="104"/>
      <c r="F684" s="110"/>
      <c r="G684" s="57"/>
    </row>
    <row r="685" spans="1:7" s="58" customFormat="1" x14ac:dyDescent="0.25">
      <c r="A685" s="153"/>
      <c r="B685" s="154"/>
      <c r="C685" s="78"/>
      <c r="D685" s="81"/>
      <c r="E685" s="104"/>
      <c r="F685" s="110"/>
      <c r="G685" s="57"/>
    </row>
    <row r="686" spans="1:7" s="58" customFormat="1" x14ac:dyDescent="0.25">
      <c r="A686" s="153"/>
      <c r="B686" s="154"/>
      <c r="C686" s="78"/>
      <c r="D686" s="81"/>
      <c r="E686" s="104"/>
      <c r="F686" s="110"/>
      <c r="G686" s="57"/>
    </row>
    <row r="687" spans="1:7" s="58" customFormat="1" x14ac:dyDescent="0.25">
      <c r="A687" s="153"/>
      <c r="B687" s="154"/>
      <c r="C687" s="78"/>
      <c r="D687" s="81"/>
      <c r="E687" s="104"/>
      <c r="F687" s="110"/>
      <c r="G687" s="57"/>
    </row>
    <row r="688" spans="1:7" s="58" customFormat="1" x14ac:dyDescent="0.25">
      <c r="A688" s="153"/>
      <c r="B688" s="154"/>
      <c r="C688" s="78"/>
      <c r="D688" s="81"/>
      <c r="E688" s="104"/>
      <c r="F688" s="110"/>
      <c r="G688" s="57"/>
    </row>
    <row r="689" spans="1:7" s="58" customFormat="1" x14ac:dyDescent="0.25">
      <c r="A689" s="153"/>
      <c r="B689" s="154"/>
      <c r="C689" s="78"/>
      <c r="D689" s="81"/>
      <c r="E689" s="104"/>
      <c r="F689" s="110"/>
      <c r="G689" s="57"/>
    </row>
    <row r="690" spans="1:7" s="58" customFormat="1" x14ac:dyDescent="0.25">
      <c r="A690" s="153"/>
      <c r="B690" s="154"/>
      <c r="C690" s="78"/>
      <c r="D690" s="81"/>
      <c r="E690" s="104"/>
      <c r="F690" s="110"/>
      <c r="G690" s="57"/>
    </row>
    <row r="691" spans="1:7" s="58" customFormat="1" x14ac:dyDescent="0.25">
      <c r="A691" s="153"/>
      <c r="B691" s="154"/>
      <c r="C691" s="78"/>
      <c r="D691" s="81"/>
      <c r="E691" s="104"/>
      <c r="F691" s="110"/>
      <c r="G691" s="57"/>
    </row>
    <row r="692" spans="1:7" s="58" customFormat="1" x14ac:dyDescent="0.25">
      <c r="A692" s="153"/>
      <c r="B692" s="154"/>
      <c r="C692" s="78"/>
      <c r="D692" s="81"/>
      <c r="E692" s="104"/>
      <c r="F692" s="110"/>
      <c r="G692" s="57"/>
    </row>
    <row r="693" spans="1:7" s="58" customFormat="1" x14ac:dyDescent="0.25">
      <c r="A693" s="153"/>
      <c r="B693" s="154"/>
      <c r="C693" s="78"/>
      <c r="D693" s="81"/>
      <c r="E693" s="104"/>
      <c r="F693" s="110"/>
      <c r="G693" s="57"/>
    </row>
    <row r="694" spans="1:7" s="58" customFormat="1" x14ac:dyDescent="0.25">
      <c r="A694" s="153"/>
      <c r="B694" s="154"/>
      <c r="C694" s="78"/>
      <c r="D694" s="81"/>
      <c r="E694" s="104"/>
      <c r="F694" s="110"/>
      <c r="G694" s="57"/>
    </row>
    <row r="695" spans="1:7" s="58" customFormat="1" x14ac:dyDescent="0.25">
      <c r="A695" s="153"/>
      <c r="B695" s="154"/>
      <c r="C695" s="78"/>
      <c r="D695" s="81"/>
      <c r="E695" s="104"/>
      <c r="F695" s="110"/>
      <c r="G695" s="57"/>
    </row>
    <row r="696" spans="1:7" s="58" customFormat="1" x14ac:dyDescent="0.25">
      <c r="A696" s="153"/>
      <c r="B696" s="154"/>
      <c r="C696" s="78"/>
      <c r="D696" s="81"/>
      <c r="E696" s="104"/>
      <c r="F696" s="110"/>
      <c r="G696" s="57"/>
    </row>
    <row r="697" spans="1:7" s="58" customFormat="1" x14ac:dyDescent="0.25">
      <c r="A697" s="153"/>
      <c r="B697" s="154"/>
      <c r="C697" s="78"/>
      <c r="D697" s="81"/>
      <c r="E697" s="104"/>
      <c r="F697" s="110"/>
      <c r="G697" s="57"/>
    </row>
    <row r="698" spans="1:7" s="58" customFormat="1" x14ac:dyDescent="0.25">
      <c r="A698" s="153"/>
      <c r="B698" s="154"/>
      <c r="C698" s="78"/>
      <c r="D698" s="81"/>
      <c r="E698" s="104"/>
      <c r="F698" s="110"/>
      <c r="G698" s="57"/>
    </row>
    <row r="699" spans="1:7" s="58" customFormat="1" x14ac:dyDescent="0.25">
      <c r="A699" s="153"/>
      <c r="B699" s="154"/>
      <c r="C699" s="78"/>
      <c r="D699" s="81"/>
      <c r="E699" s="104"/>
      <c r="F699" s="110"/>
      <c r="G699" s="57"/>
    </row>
    <row r="700" spans="1:7" s="58" customFormat="1" x14ac:dyDescent="0.25">
      <c r="A700" s="153"/>
      <c r="B700" s="154"/>
      <c r="C700" s="78"/>
      <c r="D700" s="81"/>
      <c r="E700" s="104"/>
      <c r="F700" s="110"/>
      <c r="G700" s="57"/>
    </row>
    <row r="701" spans="1:7" s="58" customFormat="1" x14ac:dyDescent="0.25">
      <c r="A701" s="153"/>
      <c r="B701" s="154"/>
      <c r="C701" s="78"/>
      <c r="D701" s="81"/>
      <c r="E701" s="104"/>
      <c r="F701" s="110"/>
      <c r="G701" s="57"/>
    </row>
    <row r="702" spans="1:7" s="58" customFormat="1" x14ac:dyDescent="0.25">
      <c r="A702" s="153"/>
      <c r="B702" s="154"/>
      <c r="C702" s="78"/>
      <c r="D702" s="81"/>
      <c r="E702" s="104"/>
      <c r="F702" s="110"/>
      <c r="G702" s="57"/>
    </row>
    <row r="703" spans="1:7" s="58" customFormat="1" x14ac:dyDescent="0.25">
      <c r="A703" s="153"/>
      <c r="B703" s="154"/>
      <c r="C703" s="78"/>
      <c r="D703" s="81"/>
      <c r="E703" s="104"/>
      <c r="F703" s="110"/>
      <c r="G703" s="57"/>
    </row>
    <row r="704" spans="1:7" s="58" customFormat="1" x14ac:dyDescent="0.25">
      <c r="A704" s="153"/>
      <c r="B704" s="154"/>
      <c r="C704" s="78"/>
      <c r="D704" s="81"/>
      <c r="E704" s="104"/>
      <c r="F704" s="110"/>
      <c r="G704" s="57"/>
    </row>
    <row r="705" spans="1:7" s="58" customFormat="1" x14ac:dyDescent="0.25">
      <c r="A705" s="153"/>
      <c r="B705" s="154"/>
      <c r="C705" s="78"/>
      <c r="D705" s="81"/>
      <c r="E705" s="104"/>
      <c r="F705" s="110"/>
      <c r="G705" s="57"/>
    </row>
    <row r="706" spans="1:7" s="58" customFormat="1" x14ac:dyDescent="0.25">
      <c r="A706" s="153"/>
      <c r="B706" s="154"/>
      <c r="C706" s="78"/>
      <c r="D706" s="81"/>
      <c r="E706" s="104"/>
      <c r="F706" s="110"/>
      <c r="G706" s="57"/>
    </row>
    <row r="707" spans="1:7" s="58" customFormat="1" x14ac:dyDescent="0.25">
      <c r="A707" s="153"/>
      <c r="B707" s="154"/>
      <c r="C707" s="78"/>
      <c r="D707" s="81"/>
      <c r="E707" s="104"/>
      <c r="F707" s="110"/>
      <c r="G707" s="57"/>
    </row>
    <row r="708" spans="1:7" s="58" customFormat="1" x14ac:dyDescent="0.25">
      <c r="A708" s="153"/>
      <c r="B708" s="154"/>
      <c r="C708" s="78"/>
      <c r="D708" s="81"/>
      <c r="E708" s="104"/>
      <c r="F708" s="110"/>
      <c r="G708" s="57"/>
    </row>
    <row r="709" spans="1:7" s="58" customFormat="1" x14ac:dyDescent="0.25">
      <c r="A709" s="153"/>
      <c r="B709" s="154"/>
      <c r="C709" s="78"/>
      <c r="D709" s="81"/>
      <c r="E709" s="104"/>
      <c r="F709" s="110"/>
      <c r="G709" s="57"/>
    </row>
    <row r="710" spans="1:7" s="58" customFormat="1" x14ac:dyDescent="0.25">
      <c r="A710" s="153"/>
      <c r="B710" s="154"/>
      <c r="C710" s="78"/>
      <c r="D710" s="81"/>
      <c r="E710" s="104"/>
      <c r="F710" s="110"/>
      <c r="G710" s="57"/>
    </row>
    <row r="711" spans="1:7" s="58" customFormat="1" x14ac:dyDescent="0.25">
      <c r="A711" s="153"/>
      <c r="B711" s="154"/>
      <c r="C711" s="78"/>
      <c r="D711" s="81"/>
      <c r="E711" s="104"/>
      <c r="F711" s="110"/>
      <c r="G711" s="57"/>
    </row>
    <row r="712" spans="1:7" s="58" customFormat="1" x14ac:dyDescent="0.25">
      <c r="A712" s="153"/>
      <c r="B712" s="154"/>
      <c r="C712" s="78"/>
      <c r="D712" s="81"/>
      <c r="E712" s="104"/>
      <c r="F712" s="110"/>
      <c r="G712" s="57"/>
    </row>
    <row r="713" spans="1:7" s="58" customFormat="1" x14ac:dyDescent="0.25">
      <c r="A713" s="153"/>
      <c r="B713" s="154"/>
      <c r="C713" s="78"/>
      <c r="D713" s="81"/>
      <c r="E713" s="104"/>
      <c r="F713" s="110"/>
      <c r="G713" s="57"/>
    </row>
    <row r="714" spans="1:7" s="58" customFormat="1" x14ac:dyDescent="0.25">
      <c r="A714" s="153"/>
      <c r="B714" s="154"/>
      <c r="C714" s="78"/>
      <c r="D714" s="81"/>
      <c r="E714" s="104"/>
      <c r="F714" s="110"/>
      <c r="G714" s="57"/>
    </row>
    <row r="715" spans="1:7" s="58" customFormat="1" x14ac:dyDescent="0.25">
      <c r="A715" s="153"/>
      <c r="B715" s="154"/>
      <c r="C715" s="78"/>
      <c r="D715" s="81"/>
      <c r="E715" s="104"/>
      <c r="F715" s="110"/>
      <c r="G715" s="57"/>
    </row>
    <row r="716" spans="1:7" s="58" customFormat="1" x14ac:dyDescent="0.25">
      <c r="A716" s="153"/>
      <c r="B716" s="154"/>
      <c r="C716" s="78"/>
      <c r="D716" s="81"/>
      <c r="E716" s="104"/>
      <c r="F716" s="110"/>
      <c r="G716" s="57"/>
    </row>
    <row r="717" spans="1:7" s="58" customFormat="1" x14ac:dyDescent="0.25">
      <c r="A717" s="153"/>
      <c r="B717" s="154"/>
      <c r="C717" s="78"/>
      <c r="D717" s="81"/>
      <c r="E717" s="104"/>
      <c r="F717" s="110"/>
      <c r="G717" s="57"/>
    </row>
    <row r="718" spans="1:7" s="58" customFormat="1" x14ac:dyDescent="0.25">
      <c r="A718" s="153"/>
      <c r="B718" s="154"/>
      <c r="C718" s="78"/>
      <c r="D718" s="81"/>
      <c r="E718" s="104"/>
      <c r="F718" s="110"/>
      <c r="G718" s="57"/>
    </row>
    <row r="719" spans="1:7" s="58" customFormat="1" x14ac:dyDescent="0.25">
      <c r="A719" s="153"/>
      <c r="B719" s="154"/>
      <c r="C719" s="78"/>
      <c r="D719" s="81"/>
      <c r="E719" s="104"/>
      <c r="F719" s="110"/>
      <c r="G719" s="57"/>
    </row>
    <row r="720" spans="1:7" s="58" customFormat="1" x14ac:dyDescent="0.25">
      <c r="A720" s="153"/>
      <c r="B720" s="154"/>
      <c r="C720" s="78"/>
      <c r="D720" s="81"/>
      <c r="E720" s="104"/>
      <c r="F720" s="110"/>
      <c r="G720" s="57"/>
    </row>
    <row r="721" spans="1:7" s="58" customFormat="1" x14ac:dyDescent="0.25">
      <c r="A721" s="153"/>
      <c r="B721" s="154"/>
      <c r="C721" s="78"/>
      <c r="D721" s="81"/>
      <c r="E721" s="104"/>
      <c r="F721" s="110"/>
      <c r="G721" s="57"/>
    </row>
    <row r="722" spans="1:7" s="58" customFormat="1" x14ac:dyDescent="0.25">
      <c r="A722" s="153"/>
      <c r="B722" s="154"/>
      <c r="C722" s="78"/>
      <c r="D722" s="81"/>
      <c r="E722" s="104"/>
      <c r="F722" s="110"/>
      <c r="G722" s="57"/>
    </row>
    <row r="723" spans="1:7" s="58" customFormat="1" x14ac:dyDescent="0.25">
      <c r="A723" s="153"/>
      <c r="B723" s="154"/>
      <c r="C723" s="78"/>
      <c r="D723" s="81"/>
      <c r="E723" s="104"/>
      <c r="F723" s="110"/>
      <c r="G723" s="57"/>
    </row>
    <row r="724" spans="1:7" s="58" customFormat="1" x14ac:dyDescent="0.25">
      <c r="A724" s="153"/>
      <c r="B724" s="154"/>
      <c r="C724" s="78"/>
      <c r="D724" s="81"/>
      <c r="E724" s="104"/>
      <c r="F724" s="110"/>
      <c r="G724" s="57"/>
    </row>
    <row r="725" spans="1:7" s="58" customFormat="1" x14ac:dyDescent="0.25">
      <c r="A725" s="153"/>
      <c r="B725" s="154"/>
      <c r="C725" s="78"/>
      <c r="D725" s="81"/>
      <c r="E725" s="104"/>
      <c r="F725" s="110"/>
      <c r="G725" s="57"/>
    </row>
    <row r="726" spans="1:7" s="58" customFormat="1" x14ac:dyDescent="0.25">
      <c r="A726" s="153"/>
      <c r="B726" s="154"/>
      <c r="C726" s="78"/>
      <c r="D726" s="81"/>
      <c r="E726" s="104"/>
      <c r="F726" s="110"/>
      <c r="G726" s="57"/>
    </row>
    <row r="727" spans="1:7" s="58" customFormat="1" x14ac:dyDescent="0.25">
      <c r="A727" s="153"/>
      <c r="B727" s="154"/>
      <c r="C727" s="78"/>
      <c r="D727" s="81"/>
      <c r="E727" s="104"/>
      <c r="F727" s="110"/>
      <c r="G727" s="57"/>
    </row>
    <row r="728" spans="1:7" s="58" customFormat="1" x14ac:dyDescent="0.25">
      <c r="A728" s="153"/>
      <c r="B728" s="154"/>
      <c r="C728" s="78"/>
      <c r="D728" s="81"/>
      <c r="E728" s="104"/>
      <c r="F728" s="110"/>
      <c r="G728" s="57"/>
    </row>
    <row r="729" spans="1:7" s="58" customFormat="1" x14ac:dyDescent="0.25">
      <c r="A729" s="153"/>
      <c r="B729" s="154"/>
      <c r="C729" s="78"/>
      <c r="D729" s="81"/>
      <c r="E729" s="104"/>
      <c r="F729" s="110"/>
      <c r="G729" s="57"/>
    </row>
    <row r="730" spans="1:7" s="58" customFormat="1" x14ac:dyDescent="0.25">
      <c r="A730" s="153"/>
      <c r="B730" s="154"/>
      <c r="C730" s="78"/>
      <c r="D730" s="81"/>
      <c r="E730" s="104"/>
      <c r="F730" s="110"/>
      <c r="G730" s="57"/>
    </row>
    <row r="731" spans="1:7" s="58" customFormat="1" x14ac:dyDescent="0.25">
      <c r="A731" s="153"/>
      <c r="B731" s="154"/>
      <c r="C731" s="78"/>
      <c r="D731" s="81"/>
      <c r="E731" s="104"/>
      <c r="F731" s="110"/>
      <c r="G731" s="57"/>
    </row>
    <row r="732" spans="1:7" s="58" customFormat="1" x14ac:dyDescent="0.25">
      <c r="A732" s="153"/>
      <c r="B732" s="154"/>
      <c r="C732" s="78"/>
      <c r="D732" s="81"/>
      <c r="E732" s="104"/>
      <c r="F732" s="110"/>
      <c r="G732" s="57"/>
    </row>
    <row r="733" spans="1:7" s="58" customFormat="1" x14ac:dyDescent="0.25">
      <c r="A733" s="153"/>
      <c r="B733" s="154"/>
      <c r="C733" s="78"/>
      <c r="D733" s="81"/>
      <c r="E733" s="104"/>
      <c r="F733" s="110"/>
      <c r="G733" s="57"/>
    </row>
    <row r="734" spans="1:7" s="58" customFormat="1" x14ac:dyDescent="0.25">
      <c r="A734" s="153"/>
      <c r="B734" s="154"/>
      <c r="C734" s="78"/>
      <c r="D734" s="81"/>
      <c r="E734" s="104"/>
      <c r="F734" s="110"/>
      <c r="G734" s="57"/>
    </row>
    <row r="735" spans="1:7" s="58" customFormat="1" x14ac:dyDescent="0.25">
      <c r="A735" s="153"/>
      <c r="B735" s="154"/>
      <c r="C735" s="78"/>
      <c r="D735" s="81"/>
      <c r="E735" s="104"/>
      <c r="F735" s="110"/>
      <c r="G735" s="57"/>
    </row>
    <row r="736" spans="1:7" s="58" customFormat="1" x14ac:dyDescent="0.25">
      <c r="A736" s="153"/>
      <c r="B736" s="154"/>
      <c r="C736" s="78"/>
      <c r="D736" s="81"/>
      <c r="E736" s="104"/>
      <c r="F736" s="110"/>
      <c r="G736" s="57"/>
    </row>
    <row r="737" spans="1:7" s="58" customFormat="1" x14ac:dyDescent="0.25">
      <c r="A737" s="153"/>
      <c r="B737" s="154"/>
      <c r="C737" s="78"/>
      <c r="D737" s="81"/>
      <c r="E737" s="104"/>
      <c r="F737" s="110"/>
      <c r="G737" s="57"/>
    </row>
    <row r="738" spans="1:7" s="58" customFormat="1" x14ac:dyDescent="0.25">
      <c r="A738" s="153"/>
      <c r="B738" s="154"/>
      <c r="C738" s="78"/>
      <c r="D738" s="81"/>
      <c r="E738" s="104"/>
      <c r="F738" s="110"/>
      <c r="G738" s="57"/>
    </row>
    <row r="739" spans="1:7" s="58" customFormat="1" x14ac:dyDescent="0.25">
      <c r="A739" s="153"/>
      <c r="B739" s="154"/>
      <c r="C739" s="78"/>
      <c r="D739" s="81"/>
      <c r="E739" s="104"/>
      <c r="F739" s="110"/>
      <c r="G739" s="57"/>
    </row>
    <row r="740" spans="1:7" s="58" customFormat="1" x14ac:dyDescent="0.25">
      <c r="A740" s="153"/>
      <c r="B740" s="154"/>
      <c r="C740" s="78"/>
      <c r="D740" s="81"/>
      <c r="E740" s="104"/>
      <c r="F740" s="110"/>
      <c r="G740" s="57"/>
    </row>
    <row r="741" spans="1:7" s="58" customFormat="1" x14ac:dyDescent="0.25">
      <c r="A741" s="153"/>
      <c r="B741" s="154"/>
      <c r="C741" s="78"/>
      <c r="D741" s="81"/>
      <c r="E741" s="104"/>
      <c r="F741" s="110"/>
      <c r="G741" s="57"/>
    </row>
    <row r="742" spans="1:7" s="58" customFormat="1" x14ac:dyDescent="0.25">
      <c r="A742" s="153"/>
      <c r="B742" s="154"/>
      <c r="C742" s="78"/>
      <c r="D742" s="81"/>
      <c r="E742" s="104"/>
      <c r="F742" s="110"/>
      <c r="G742" s="57"/>
    </row>
    <row r="743" spans="1:7" s="58" customFormat="1" x14ac:dyDescent="0.25">
      <c r="A743" s="153"/>
      <c r="B743" s="154"/>
      <c r="C743" s="78"/>
      <c r="D743" s="81"/>
      <c r="E743" s="104"/>
      <c r="F743" s="110"/>
      <c r="G743" s="57"/>
    </row>
    <row r="744" spans="1:7" s="58" customFormat="1" x14ac:dyDescent="0.25">
      <c r="A744" s="153"/>
      <c r="B744" s="154"/>
      <c r="C744" s="78"/>
      <c r="D744" s="81"/>
      <c r="E744" s="104"/>
      <c r="F744" s="110"/>
      <c r="G744" s="57"/>
    </row>
    <row r="745" spans="1:7" s="58" customFormat="1" x14ac:dyDescent="0.25">
      <c r="A745" s="153"/>
      <c r="B745" s="154"/>
      <c r="C745" s="78"/>
      <c r="D745" s="81"/>
      <c r="E745" s="104"/>
      <c r="F745" s="110"/>
      <c r="G745" s="57"/>
    </row>
    <row r="746" spans="1:7" s="58" customFormat="1" x14ac:dyDescent="0.25">
      <c r="A746" s="153"/>
      <c r="B746" s="154"/>
      <c r="C746" s="78"/>
      <c r="D746" s="81"/>
      <c r="E746" s="104"/>
      <c r="F746" s="110"/>
      <c r="G746" s="57"/>
    </row>
    <row r="747" spans="1:7" s="58" customFormat="1" x14ac:dyDescent="0.25">
      <c r="A747" s="153"/>
      <c r="B747" s="154"/>
      <c r="C747" s="78"/>
      <c r="D747" s="81"/>
      <c r="E747" s="104"/>
      <c r="F747" s="110"/>
      <c r="G747" s="57"/>
    </row>
    <row r="748" spans="1:7" s="58" customFormat="1" x14ac:dyDescent="0.25">
      <c r="A748" s="153"/>
      <c r="B748" s="154"/>
      <c r="C748" s="78"/>
      <c r="D748" s="81"/>
      <c r="E748" s="104"/>
      <c r="F748" s="110"/>
      <c r="G748" s="57"/>
    </row>
    <row r="749" spans="1:7" s="58" customFormat="1" x14ac:dyDescent="0.25">
      <c r="A749" s="153"/>
      <c r="B749" s="154"/>
      <c r="C749" s="78"/>
      <c r="D749" s="81"/>
      <c r="E749" s="104"/>
      <c r="F749" s="110"/>
      <c r="G749" s="57"/>
    </row>
    <row r="750" spans="1:7" s="58" customFormat="1" x14ac:dyDescent="0.25">
      <c r="A750" s="153"/>
      <c r="B750" s="154"/>
      <c r="C750" s="78"/>
      <c r="D750" s="81"/>
      <c r="E750" s="104"/>
      <c r="F750" s="110"/>
      <c r="G750" s="57"/>
    </row>
    <row r="751" spans="1:7" s="58" customFormat="1" x14ac:dyDescent="0.25">
      <c r="A751" s="153"/>
      <c r="B751" s="154"/>
      <c r="C751" s="78"/>
      <c r="D751" s="81"/>
      <c r="E751" s="104"/>
      <c r="F751" s="110"/>
      <c r="G751" s="57"/>
    </row>
    <row r="752" spans="1:7" s="58" customFormat="1" x14ac:dyDescent="0.25">
      <c r="A752" s="153"/>
      <c r="B752" s="154"/>
      <c r="C752" s="78"/>
      <c r="D752" s="81"/>
      <c r="E752" s="104"/>
      <c r="F752" s="110"/>
      <c r="G752" s="57"/>
    </row>
    <row r="753" spans="1:7" s="58" customFormat="1" x14ac:dyDescent="0.25">
      <c r="A753" s="153"/>
      <c r="B753" s="154"/>
      <c r="C753" s="78"/>
      <c r="D753" s="81"/>
      <c r="E753" s="104"/>
      <c r="F753" s="110"/>
      <c r="G753" s="57"/>
    </row>
    <row r="754" spans="1:7" s="58" customFormat="1" x14ac:dyDescent="0.25">
      <c r="A754" s="153"/>
      <c r="B754" s="154"/>
      <c r="C754" s="78"/>
      <c r="D754" s="81"/>
      <c r="E754" s="104"/>
      <c r="F754" s="110"/>
      <c r="G754" s="57"/>
    </row>
    <row r="755" spans="1:7" s="58" customFormat="1" x14ac:dyDescent="0.25">
      <c r="A755" s="153"/>
      <c r="B755" s="154"/>
      <c r="C755" s="78"/>
      <c r="D755" s="81"/>
      <c r="E755" s="104"/>
      <c r="F755" s="110"/>
      <c r="G755" s="57"/>
    </row>
    <row r="756" spans="1:7" s="58" customFormat="1" x14ac:dyDescent="0.25">
      <c r="A756" s="153"/>
      <c r="B756" s="154"/>
      <c r="C756" s="78"/>
      <c r="D756" s="81"/>
      <c r="E756" s="104"/>
      <c r="F756" s="110"/>
      <c r="G756" s="57"/>
    </row>
    <row r="757" spans="1:7" s="58" customFormat="1" x14ac:dyDescent="0.25">
      <c r="A757" s="153"/>
      <c r="B757" s="154"/>
      <c r="C757" s="78"/>
      <c r="D757" s="81"/>
      <c r="E757" s="104"/>
      <c r="F757" s="110"/>
      <c r="G757" s="57"/>
    </row>
    <row r="758" spans="1:7" s="58" customFormat="1" x14ac:dyDescent="0.25">
      <c r="A758" s="153"/>
      <c r="B758" s="154"/>
      <c r="C758" s="78"/>
      <c r="D758" s="81"/>
      <c r="E758" s="104"/>
      <c r="F758" s="110"/>
      <c r="G758" s="57"/>
    </row>
    <row r="759" spans="1:7" s="58" customFormat="1" x14ac:dyDescent="0.25">
      <c r="A759" s="153"/>
      <c r="B759" s="154"/>
      <c r="C759" s="78"/>
      <c r="D759" s="81"/>
      <c r="E759" s="104"/>
      <c r="F759" s="110"/>
      <c r="G759" s="57"/>
    </row>
    <row r="760" spans="1:7" s="58" customFormat="1" x14ac:dyDescent="0.25">
      <c r="A760" s="153"/>
      <c r="B760" s="154"/>
      <c r="C760" s="78"/>
      <c r="D760" s="81"/>
      <c r="E760" s="104"/>
      <c r="F760" s="110"/>
      <c r="G760" s="57"/>
    </row>
    <row r="761" spans="1:7" s="58" customFormat="1" x14ac:dyDescent="0.25">
      <c r="A761" s="153"/>
      <c r="B761" s="154"/>
      <c r="C761" s="78"/>
      <c r="D761" s="81"/>
      <c r="E761" s="104"/>
      <c r="F761" s="110"/>
      <c r="G761" s="57"/>
    </row>
    <row r="762" spans="1:7" s="58" customFormat="1" x14ac:dyDescent="0.25">
      <c r="A762" s="153"/>
      <c r="B762" s="154"/>
      <c r="C762" s="78"/>
      <c r="D762" s="81"/>
      <c r="E762" s="104"/>
      <c r="F762" s="110"/>
      <c r="G762" s="57"/>
    </row>
    <row r="763" spans="1:7" s="58" customFormat="1" x14ac:dyDescent="0.25">
      <c r="A763" s="153"/>
      <c r="B763" s="154"/>
      <c r="C763" s="78"/>
      <c r="D763" s="81"/>
      <c r="E763" s="104"/>
      <c r="F763" s="110"/>
      <c r="G763" s="57"/>
    </row>
    <row r="764" spans="1:7" s="58" customFormat="1" x14ac:dyDescent="0.25">
      <c r="A764" s="153"/>
      <c r="B764" s="154"/>
      <c r="C764" s="78"/>
      <c r="D764" s="81"/>
      <c r="E764" s="104"/>
      <c r="F764" s="110"/>
      <c r="G764" s="57"/>
    </row>
    <row r="765" spans="1:7" s="58" customFormat="1" x14ac:dyDescent="0.25">
      <c r="A765" s="153"/>
      <c r="B765" s="154"/>
      <c r="C765" s="78"/>
      <c r="D765" s="81"/>
      <c r="E765" s="104"/>
      <c r="F765" s="110"/>
      <c r="G765" s="57"/>
    </row>
    <row r="766" spans="1:7" s="58" customFormat="1" x14ac:dyDescent="0.25">
      <c r="A766" s="153"/>
      <c r="B766" s="154"/>
      <c r="C766" s="78"/>
      <c r="D766" s="81"/>
      <c r="E766" s="104"/>
      <c r="F766" s="110"/>
      <c r="G766" s="57"/>
    </row>
    <row r="767" spans="1:7" s="58" customFormat="1" x14ac:dyDescent="0.25">
      <c r="A767" s="153"/>
      <c r="B767" s="154"/>
      <c r="C767" s="78"/>
      <c r="D767" s="81"/>
      <c r="E767" s="104"/>
      <c r="F767" s="110"/>
      <c r="G767" s="57"/>
    </row>
    <row r="768" spans="1:7" s="58" customFormat="1" x14ac:dyDescent="0.25">
      <c r="A768" s="153"/>
      <c r="B768" s="154"/>
      <c r="C768" s="78"/>
      <c r="D768" s="81"/>
      <c r="E768" s="104"/>
      <c r="F768" s="110"/>
      <c r="G768" s="57"/>
    </row>
    <row r="769" spans="1:7" s="58" customFormat="1" x14ac:dyDescent="0.25">
      <c r="A769" s="153"/>
      <c r="B769" s="154"/>
      <c r="C769" s="78"/>
      <c r="D769" s="81"/>
      <c r="E769" s="104"/>
      <c r="F769" s="110"/>
      <c r="G769" s="57"/>
    </row>
    <row r="770" spans="1:7" s="58" customFormat="1" x14ac:dyDescent="0.25">
      <c r="A770" s="153"/>
      <c r="B770" s="154"/>
      <c r="C770" s="78"/>
      <c r="D770" s="81"/>
      <c r="E770" s="104"/>
      <c r="F770" s="110"/>
      <c r="G770" s="57"/>
    </row>
    <row r="771" spans="1:7" s="58" customFormat="1" x14ac:dyDescent="0.25">
      <c r="A771" s="153"/>
      <c r="B771" s="154"/>
      <c r="C771" s="78"/>
      <c r="D771" s="81"/>
      <c r="E771" s="104"/>
      <c r="F771" s="110"/>
      <c r="G771" s="57"/>
    </row>
    <row r="772" spans="1:7" s="58" customFormat="1" x14ac:dyDescent="0.25">
      <c r="A772" s="153"/>
      <c r="B772" s="154"/>
      <c r="C772" s="78"/>
      <c r="D772" s="81"/>
      <c r="E772" s="104"/>
      <c r="F772" s="110"/>
      <c r="G772" s="57"/>
    </row>
    <row r="773" spans="1:7" s="58" customFormat="1" x14ac:dyDescent="0.25">
      <c r="A773" s="153"/>
      <c r="B773" s="154"/>
      <c r="C773" s="78"/>
      <c r="D773" s="81"/>
      <c r="E773" s="104"/>
      <c r="F773" s="110"/>
      <c r="G773" s="57"/>
    </row>
    <row r="774" spans="1:7" s="58" customFormat="1" x14ac:dyDescent="0.25">
      <c r="A774" s="153"/>
      <c r="B774" s="154"/>
      <c r="C774" s="78"/>
      <c r="D774" s="81"/>
      <c r="E774" s="104"/>
      <c r="F774" s="110"/>
      <c r="G774" s="57"/>
    </row>
    <row r="775" spans="1:7" s="58" customFormat="1" x14ac:dyDescent="0.25">
      <c r="A775" s="153"/>
      <c r="B775" s="154"/>
      <c r="C775" s="78"/>
      <c r="D775" s="81"/>
      <c r="E775" s="104"/>
      <c r="F775" s="110"/>
      <c r="G775" s="57"/>
    </row>
    <row r="776" spans="1:7" s="58" customFormat="1" x14ac:dyDescent="0.25">
      <c r="A776" s="153"/>
      <c r="B776" s="154"/>
      <c r="C776" s="78"/>
      <c r="D776" s="81"/>
      <c r="E776" s="104"/>
      <c r="F776" s="110"/>
      <c r="G776" s="57"/>
    </row>
    <row r="777" spans="1:7" s="58" customFormat="1" x14ac:dyDescent="0.25">
      <c r="A777" s="153"/>
      <c r="B777" s="154"/>
      <c r="C777" s="78"/>
      <c r="D777" s="81"/>
      <c r="E777" s="104"/>
      <c r="F777" s="110"/>
      <c r="G777" s="57"/>
    </row>
    <row r="778" spans="1:7" s="58" customFormat="1" x14ac:dyDescent="0.25">
      <c r="A778" s="153"/>
      <c r="B778" s="154"/>
      <c r="C778" s="78"/>
      <c r="D778" s="81"/>
      <c r="E778" s="104"/>
      <c r="F778" s="110"/>
      <c r="G778" s="57"/>
    </row>
    <row r="779" spans="1:7" s="58" customFormat="1" x14ac:dyDescent="0.25">
      <c r="A779" s="153"/>
      <c r="B779" s="154"/>
      <c r="C779" s="78"/>
      <c r="D779" s="81"/>
      <c r="E779" s="104"/>
      <c r="F779" s="110"/>
      <c r="G779" s="57"/>
    </row>
    <row r="780" spans="1:7" s="58" customFormat="1" x14ac:dyDescent="0.25">
      <c r="A780" s="153"/>
      <c r="B780" s="154"/>
      <c r="C780" s="78"/>
      <c r="D780" s="81"/>
      <c r="E780" s="104"/>
      <c r="F780" s="110"/>
      <c r="G780" s="57"/>
    </row>
    <row r="781" spans="1:7" s="58" customFormat="1" x14ac:dyDescent="0.25">
      <c r="A781" s="153"/>
      <c r="B781" s="154"/>
      <c r="C781" s="78"/>
      <c r="D781" s="81"/>
      <c r="E781" s="104"/>
      <c r="F781" s="110"/>
      <c r="G781" s="57"/>
    </row>
    <row r="782" spans="1:7" s="58" customFormat="1" x14ac:dyDescent="0.25">
      <c r="A782" s="153"/>
      <c r="B782" s="154"/>
      <c r="C782" s="78"/>
      <c r="D782" s="81"/>
      <c r="E782" s="104"/>
      <c r="F782" s="110"/>
      <c r="G782" s="57"/>
    </row>
    <row r="783" spans="1:7" s="58" customFormat="1" x14ac:dyDescent="0.25">
      <c r="A783" s="153"/>
      <c r="B783" s="154"/>
      <c r="C783" s="78"/>
      <c r="D783" s="81"/>
      <c r="E783" s="104"/>
      <c r="F783" s="110"/>
      <c r="G783" s="57"/>
    </row>
    <row r="784" spans="1:7" s="58" customFormat="1" x14ac:dyDescent="0.25">
      <c r="A784" s="153"/>
      <c r="B784" s="154"/>
      <c r="C784" s="78"/>
      <c r="D784" s="81"/>
      <c r="E784" s="104"/>
      <c r="F784" s="110"/>
      <c r="G784" s="57"/>
    </row>
    <row r="785" spans="1:7" s="58" customFormat="1" x14ac:dyDescent="0.25">
      <c r="A785" s="153"/>
      <c r="B785" s="154"/>
      <c r="C785" s="78"/>
      <c r="D785" s="81"/>
      <c r="E785" s="104"/>
      <c r="F785" s="110"/>
      <c r="G785" s="57"/>
    </row>
    <row r="786" spans="1:7" s="58" customFormat="1" x14ac:dyDescent="0.25">
      <c r="A786" s="153"/>
      <c r="B786" s="154"/>
      <c r="C786" s="78"/>
      <c r="D786" s="81"/>
      <c r="E786" s="104"/>
      <c r="F786" s="110"/>
      <c r="G786" s="57"/>
    </row>
    <row r="787" spans="1:7" s="58" customFormat="1" x14ac:dyDescent="0.25">
      <c r="A787" s="153"/>
      <c r="B787" s="154"/>
      <c r="C787" s="78"/>
      <c r="D787" s="81"/>
      <c r="E787" s="104"/>
      <c r="F787" s="110"/>
      <c r="G787" s="57"/>
    </row>
    <row r="788" spans="1:7" s="58" customFormat="1" x14ac:dyDescent="0.25">
      <c r="A788" s="153"/>
      <c r="B788" s="154"/>
      <c r="C788" s="78"/>
      <c r="D788" s="81"/>
      <c r="E788" s="104"/>
      <c r="F788" s="110"/>
      <c r="G788" s="57"/>
    </row>
    <row r="789" spans="1:7" s="58" customFormat="1" x14ac:dyDescent="0.25">
      <c r="A789" s="153"/>
      <c r="B789" s="154"/>
      <c r="C789" s="78"/>
      <c r="D789" s="81"/>
      <c r="E789" s="104"/>
      <c r="F789" s="110"/>
      <c r="G789" s="57"/>
    </row>
    <row r="790" spans="1:7" s="58" customFormat="1" x14ac:dyDescent="0.25">
      <c r="A790" s="153"/>
      <c r="B790" s="154"/>
      <c r="C790" s="78"/>
      <c r="D790" s="81"/>
      <c r="E790" s="104"/>
      <c r="F790" s="110"/>
      <c r="G790" s="57"/>
    </row>
    <row r="791" spans="1:7" s="58" customFormat="1" x14ac:dyDescent="0.25">
      <c r="A791" s="153"/>
      <c r="B791" s="154"/>
      <c r="C791" s="78"/>
      <c r="D791" s="81"/>
      <c r="E791" s="104"/>
      <c r="F791" s="110"/>
      <c r="G791" s="57"/>
    </row>
    <row r="792" spans="1:7" s="58" customFormat="1" x14ac:dyDescent="0.25">
      <c r="A792" s="153"/>
      <c r="B792" s="154"/>
      <c r="C792" s="78"/>
      <c r="D792" s="81"/>
      <c r="E792" s="104"/>
      <c r="F792" s="110"/>
      <c r="G792" s="57"/>
    </row>
    <row r="793" spans="1:7" s="58" customFormat="1" x14ac:dyDescent="0.25">
      <c r="A793" s="153"/>
      <c r="B793" s="154"/>
      <c r="C793" s="78"/>
      <c r="D793" s="81"/>
      <c r="E793" s="104"/>
      <c r="F793" s="110"/>
      <c r="G793" s="57"/>
    </row>
    <row r="794" spans="1:7" s="58" customFormat="1" x14ac:dyDescent="0.25">
      <c r="A794" s="153"/>
      <c r="B794" s="154"/>
      <c r="C794" s="78"/>
      <c r="D794" s="81"/>
      <c r="E794" s="104"/>
      <c r="F794" s="110"/>
      <c r="G794" s="57"/>
    </row>
    <row r="795" spans="1:7" s="58" customFormat="1" x14ac:dyDescent="0.25">
      <c r="A795" s="153"/>
      <c r="B795" s="154"/>
      <c r="C795" s="78"/>
      <c r="D795" s="81"/>
      <c r="E795" s="104"/>
      <c r="F795" s="110"/>
      <c r="G795" s="57"/>
    </row>
    <row r="796" spans="1:7" s="58" customFormat="1" x14ac:dyDescent="0.25">
      <c r="A796" s="153"/>
      <c r="B796" s="154"/>
      <c r="C796" s="78"/>
      <c r="D796" s="81"/>
      <c r="E796" s="104"/>
      <c r="F796" s="110"/>
      <c r="G796" s="57"/>
    </row>
    <row r="797" spans="1:7" s="58" customFormat="1" x14ac:dyDescent="0.25">
      <c r="A797" s="153"/>
      <c r="B797" s="154"/>
      <c r="C797" s="78"/>
      <c r="D797" s="81"/>
      <c r="E797" s="104"/>
      <c r="F797" s="110"/>
      <c r="G797" s="57"/>
    </row>
    <row r="798" spans="1:7" s="58" customFormat="1" x14ac:dyDescent="0.25">
      <c r="A798" s="153"/>
      <c r="B798" s="154"/>
      <c r="C798" s="78"/>
      <c r="D798" s="81"/>
      <c r="E798" s="104"/>
      <c r="F798" s="110"/>
      <c r="G798" s="57"/>
    </row>
    <row r="799" spans="1:7" s="58" customFormat="1" x14ac:dyDescent="0.25">
      <c r="A799" s="153"/>
      <c r="B799" s="154"/>
      <c r="C799" s="78"/>
      <c r="D799" s="81"/>
      <c r="E799" s="104"/>
      <c r="F799" s="110"/>
      <c r="G799" s="57"/>
    </row>
    <row r="800" spans="1:7" s="58" customFormat="1" x14ac:dyDescent="0.25">
      <c r="A800" s="153"/>
      <c r="B800" s="154"/>
      <c r="C800" s="78"/>
      <c r="D800" s="81"/>
      <c r="E800" s="104"/>
      <c r="F800" s="110"/>
      <c r="G800" s="57"/>
    </row>
    <row r="801" spans="1:7" s="58" customFormat="1" x14ac:dyDescent="0.25">
      <c r="A801" s="153"/>
      <c r="B801" s="154"/>
      <c r="C801" s="78"/>
      <c r="D801" s="81"/>
      <c r="E801" s="104"/>
      <c r="F801" s="110"/>
      <c r="G801" s="57"/>
    </row>
    <row r="802" spans="1:7" s="58" customFormat="1" x14ac:dyDescent="0.25">
      <c r="A802" s="153"/>
      <c r="B802" s="154"/>
      <c r="C802" s="78"/>
      <c r="D802" s="81"/>
      <c r="E802" s="104"/>
      <c r="F802" s="110"/>
      <c r="G802" s="57"/>
    </row>
    <row r="803" spans="1:7" s="58" customFormat="1" x14ac:dyDescent="0.25">
      <c r="A803" s="153"/>
      <c r="B803" s="154"/>
      <c r="C803" s="78"/>
      <c r="D803" s="81"/>
      <c r="E803" s="104"/>
      <c r="F803" s="110"/>
      <c r="G803" s="57"/>
    </row>
    <row r="804" spans="1:7" s="58" customFormat="1" x14ac:dyDescent="0.25">
      <c r="A804" s="153"/>
      <c r="B804" s="154"/>
      <c r="C804" s="78"/>
      <c r="D804" s="81"/>
      <c r="E804" s="104"/>
      <c r="F804" s="110"/>
      <c r="G804" s="57"/>
    </row>
    <row r="805" spans="1:7" s="58" customFormat="1" x14ac:dyDescent="0.25">
      <c r="A805" s="153"/>
      <c r="B805" s="154"/>
      <c r="C805" s="78"/>
      <c r="D805" s="81"/>
      <c r="E805" s="104"/>
      <c r="F805" s="110"/>
      <c r="G805" s="57"/>
    </row>
    <row r="806" spans="1:7" s="58" customFormat="1" x14ac:dyDescent="0.25">
      <c r="A806" s="153"/>
      <c r="B806" s="154"/>
      <c r="C806" s="78"/>
      <c r="D806" s="81"/>
      <c r="E806" s="104"/>
      <c r="F806" s="110"/>
      <c r="G806" s="57"/>
    </row>
    <row r="807" spans="1:7" s="58" customFormat="1" x14ac:dyDescent="0.25">
      <c r="A807" s="153"/>
      <c r="B807" s="154"/>
      <c r="C807" s="78"/>
      <c r="D807" s="81"/>
      <c r="E807" s="104"/>
      <c r="F807" s="110"/>
      <c r="G807" s="57"/>
    </row>
    <row r="808" spans="1:7" s="58" customFormat="1" x14ac:dyDescent="0.25">
      <c r="A808" s="153"/>
      <c r="B808" s="154"/>
      <c r="C808" s="78"/>
      <c r="D808" s="81"/>
      <c r="E808" s="104"/>
      <c r="F808" s="110"/>
      <c r="G808" s="57"/>
    </row>
    <row r="809" spans="1:7" s="58" customFormat="1" x14ac:dyDescent="0.25">
      <c r="A809" s="153"/>
      <c r="B809" s="154"/>
      <c r="C809" s="78"/>
      <c r="D809" s="81"/>
      <c r="E809" s="104"/>
      <c r="F809" s="110"/>
      <c r="G809" s="57"/>
    </row>
    <row r="810" spans="1:7" s="58" customFormat="1" x14ac:dyDescent="0.25">
      <c r="A810" s="153"/>
      <c r="B810" s="154"/>
      <c r="C810" s="78"/>
      <c r="D810" s="81"/>
      <c r="E810" s="104"/>
      <c r="F810" s="110"/>
      <c r="G810" s="57"/>
    </row>
    <row r="811" spans="1:7" s="58" customFormat="1" x14ac:dyDescent="0.25">
      <c r="A811" s="153"/>
      <c r="B811" s="154"/>
      <c r="C811" s="78"/>
      <c r="D811" s="81"/>
      <c r="E811" s="104"/>
      <c r="F811" s="110"/>
      <c r="G811" s="57"/>
    </row>
    <row r="812" spans="1:7" s="58" customFormat="1" x14ac:dyDescent="0.25">
      <c r="A812" s="153"/>
      <c r="B812" s="154"/>
      <c r="C812" s="78"/>
      <c r="D812" s="81"/>
      <c r="E812" s="104"/>
      <c r="F812" s="110"/>
      <c r="G812" s="57"/>
    </row>
    <row r="813" spans="1:7" s="58" customFormat="1" x14ac:dyDescent="0.25">
      <c r="A813" s="153"/>
      <c r="B813" s="154"/>
      <c r="C813" s="78"/>
      <c r="D813" s="81"/>
      <c r="E813" s="104"/>
      <c r="F813" s="110"/>
      <c r="G813" s="57"/>
    </row>
    <row r="814" spans="1:7" s="58" customFormat="1" x14ac:dyDescent="0.25">
      <c r="A814" s="153"/>
      <c r="B814" s="154"/>
      <c r="C814" s="78"/>
      <c r="D814" s="81"/>
      <c r="E814" s="104"/>
      <c r="F814" s="110"/>
      <c r="G814" s="57"/>
    </row>
    <row r="815" spans="1:7" s="58" customFormat="1" x14ac:dyDescent="0.25">
      <c r="A815" s="153"/>
      <c r="B815" s="154"/>
      <c r="C815" s="78"/>
      <c r="D815" s="81"/>
      <c r="E815" s="104"/>
      <c r="F815" s="110"/>
      <c r="G815" s="57"/>
    </row>
    <row r="816" spans="1:7" s="58" customFormat="1" x14ac:dyDescent="0.25">
      <c r="A816" s="153"/>
      <c r="B816" s="154"/>
      <c r="C816" s="78"/>
      <c r="D816" s="81"/>
      <c r="E816" s="104"/>
      <c r="F816" s="110"/>
      <c r="G816" s="57"/>
    </row>
    <row r="817" spans="1:7" s="58" customFormat="1" x14ac:dyDescent="0.25">
      <c r="A817" s="153"/>
      <c r="B817" s="154"/>
      <c r="C817" s="78"/>
      <c r="D817" s="81"/>
      <c r="E817" s="104"/>
      <c r="F817" s="110"/>
      <c r="G817" s="57"/>
    </row>
    <row r="818" spans="1:7" s="58" customFormat="1" x14ac:dyDescent="0.25">
      <c r="A818" s="153"/>
      <c r="B818" s="154"/>
      <c r="C818" s="78"/>
      <c r="D818" s="81"/>
      <c r="E818" s="104"/>
      <c r="F818" s="110"/>
      <c r="G818" s="57"/>
    </row>
    <row r="819" spans="1:7" s="58" customFormat="1" x14ac:dyDescent="0.25">
      <c r="A819" s="153"/>
      <c r="B819" s="154"/>
      <c r="C819" s="78"/>
      <c r="D819" s="81"/>
      <c r="E819" s="104"/>
      <c r="F819" s="110"/>
      <c r="G819" s="57"/>
    </row>
    <row r="820" spans="1:7" s="58" customFormat="1" x14ac:dyDescent="0.25">
      <c r="A820" s="153"/>
      <c r="B820" s="154"/>
      <c r="C820" s="78"/>
      <c r="D820" s="81"/>
      <c r="E820" s="104"/>
      <c r="F820" s="110"/>
      <c r="G820" s="57"/>
    </row>
    <row r="821" spans="1:7" s="58" customFormat="1" x14ac:dyDescent="0.25">
      <c r="A821" s="153"/>
      <c r="B821" s="154"/>
      <c r="C821" s="78"/>
      <c r="D821" s="81"/>
      <c r="E821" s="104"/>
      <c r="F821" s="110"/>
      <c r="G821" s="57"/>
    </row>
    <row r="822" spans="1:7" s="58" customFormat="1" x14ac:dyDescent="0.25">
      <c r="A822" s="153"/>
      <c r="B822" s="154"/>
      <c r="C822" s="78"/>
      <c r="D822" s="81"/>
      <c r="E822" s="104"/>
      <c r="F822" s="110"/>
      <c r="G822" s="57"/>
    </row>
    <row r="823" spans="1:7" s="58" customFormat="1" x14ac:dyDescent="0.25">
      <c r="A823" s="153"/>
      <c r="B823" s="154"/>
      <c r="C823" s="78"/>
      <c r="D823" s="81"/>
      <c r="E823" s="104"/>
      <c r="F823" s="110"/>
      <c r="G823" s="57"/>
    </row>
    <row r="824" spans="1:7" s="58" customFormat="1" x14ac:dyDescent="0.25">
      <c r="A824" s="153"/>
      <c r="B824" s="154"/>
      <c r="C824" s="78"/>
      <c r="D824" s="81"/>
      <c r="E824" s="104"/>
      <c r="F824" s="110"/>
      <c r="G824" s="57"/>
    </row>
    <row r="825" spans="1:7" s="58" customFormat="1" x14ac:dyDescent="0.25">
      <c r="A825" s="153"/>
      <c r="B825" s="154"/>
      <c r="C825" s="78"/>
      <c r="D825" s="81"/>
      <c r="E825" s="104"/>
      <c r="F825" s="110"/>
      <c r="G825" s="57"/>
    </row>
    <row r="826" spans="1:7" s="58" customFormat="1" x14ac:dyDescent="0.25">
      <c r="A826" s="153"/>
      <c r="B826" s="154"/>
      <c r="C826" s="78"/>
      <c r="D826" s="81"/>
      <c r="E826" s="104"/>
      <c r="F826" s="110"/>
      <c r="G826" s="57"/>
    </row>
    <row r="827" spans="1:7" s="58" customFormat="1" x14ac:dyDescent="0.25">
      <c r="A827" s="153"/>
      <c r="B827" s="154"/>
      <c r="C827" s="78"/>
      <c r="D827" s="81"/>
      <c r="E827" s="104"/>
      <c r="F827" s="110"/>
      <c r="G827" s="57"/>
    </row>
    <row r="828" spans="1:7" s="58" customFormat="1" x14ac:dyDescent="0.25">
      <c r="A828" s="153"/>
      <c r="B828" s="154"/>
      <c r="C828" s="78"/>
      <c r="D828" s="81"/>
      <c r="E828" s="104"/>
      <c r="F828" s="110"/>
      <c r="G828" s="57"/>
    </row>
    <row r="829" spans="1:7" s="58" customFormat="1" x14ac:dyDescent="0.25">
      <c r="A829" s="153"/>
      <c r="B829" s="154"/>
      <c r="C829" s="78"/>
      <c r="D829" s="81"/>
      <c r="E829" s="104"/>
      <c r="F829" s="110"/>
      <c r="G829" s="57"/>
    </row>
    <row r="830" spans="1:7" s="58" customFormat="1" x14ac:dyDescent="0.25">
      <c r="A830" s="153"/>
      <c r="B830" s="154"/>
      <c r="C830" s="78"/>
      <c r="D830" s="81"/>
      <c r="E830" s="104"/>
      <c r="F830" s="110"/>
      <c r="G830" s="57"/>
    </row>
    <row r="831" spans="1:7" s="58" customFormat="1" x14ac:dyDescent="0.25">
      <c r="A831" s="153"/>
      <c r="B831" s="154"/>
      <c r="C831" s="78"/>
      <c r="D831" s="81"/>
      <c r="E831" s="104"/>
      <c r="F831" s="110"/>
      <c r="G831" s="57"/>
    </row>
    <row r="832" spans="1:7" s="58" customFormat="1" x14ac:dyDescent="0.25">
      <c r="A832" s="153"/>
      <c r="B832" s="154"/>
      <c r="C832" s="78"/>
      <c r="D832" s="81"/>
      <c r="E832" s="104"/>
      <c r="F832" s="110"/>
      <c r="G832" s="57"/>
    </row>
    <row r="833" spans="1:7" s="58" customFormat="1" x14ac:dyDescent="0.25">
      <c r="A833" s="153"/>
      <c r="B833" s="154"/>
      <c r="C833" s="78"/>
      <c r="D833" s="81"/>
      <c r="E833" s="104"/>
      <c r="F833" s="110"/>
      <c r="G833" s="57"/>
    </row>
    <row r="834" spans="1:7" s="58" customFormat="1" x14ac:dyDescent="0.25">
      <c r="A834" s="153"/>
      <c r="B834" s="154"/>
      <c r="C834" s="78"/>
      <c r="D834" s="81"/>
      <c r="E834" s="104"/>
      <c r="F834" s="110"/>
      <c r="G834" s="57"/>
    </row>
    <row r="835" spans="1:7" s="58" customFormat="1" x14ac:dyDescent="0.25">
      <c r="A835" s="153"/>
      <c r="B835" s="154"/>
      <c r="C835" s="78"/>
      <c r="D835" s="81"/>
      <c r="E835" s="104"/>
      <c r="F835" s="110"/>
      <c r="G835" s="57"/>
    </row>
    <row r="836" spans="1:7" s="58" customFormat="1" x14ac:dyDescent="0.25">
      <c r="A836" s="153"/>
      <c r="B836" s="154"/>
      <c r="C836" s="78"/>
      <c r="D836" s="81"/>
      <c r="E836" s="104"/>
      <c r="F836" s="110"/>
      <c r="G836" s="57"/>
    </row>
    <row r="837" spans="1:7" s="58" customFormat="1" x14ac:dyDescent="0.25">
      <c r="A837" s="153"/>
      <c r="B837" s="154"/>
      <c r="C837" s="78"/>
      <c r="D837" s="81"/>
      <c r="E837" s="104"/>
      <c r="F837" s="110"/>
      <c r="G837" s="57"/>
    </row>
    <row r="838" spans="1:7" s="58" customFormat="1" x14ac:dyDescent="0.25">
      <c r="A838" s="153"/>
      <c r="B838" s="154"/>
      <c r="C838" s="78"/>
      <c r="D838" s="81"/>
      <c r="E838" s="104"/>
      <c r="F838" s="110"/>
      <c r="G838" s="57"/>
    </row>
    <row r="839" spans="1:7" s="58" customFormat="1" x14ac:dyDescent="0.25">
      <c r="A839" s="153"/>
      <c r="B839" s="154"/>
      <c r="C839" s="78"/>
      <c r="D839" s="81"/>
      <c r="E839" s="104"/>
      <c r="F839" s="110"/>
      <c r="G839" s="57"/>
    </row>
    <row r="840" spans="1:7" s="58" customFormat="1" x14ac:dyDescent="0.25">
      <c r="A840" s="153"/>
      <c r="B840" s="154"/>
      <c r="C840" s="78"/>
      <c r="D840" s="81"/>
      <c r="E840" s="104"/>
      <c r="F840" s="110"/>
      <c r="G840" s="57"/>
    </row>
    <row r="841" spans="1:7" s="58" customFormat="1" x14ac:dyDescent="0.25">
      <c r="A841" s="153"/>
      <c r="B841" s="154"/>
      <c r="C841" s="78"/>
      <c r="D841" s="81"/>
      <c r="E841" s="104"/>
      <c r="F841" s="110"/>
      <c r="G841" s="57"/>
    </row>
    <row r="842" spans="1:7" s="58" customFormat="1" x14ac:dyDescent="0.25">
      <c r="A842" s="153"/>
      <c r="B842" s="154"/>
      <c r="C842" s="78"/>
      <c r="D842" s="81"/>
      <c r="E842" s="104"/>
      <c r="F842" s="110"/>
      <c r="G842" s="57"/>
    </row>
    <row r="843" spans="1:7" s="58" customFormat="1" x14ac:dyDescent="0.25">
      <c r="A843" s="153"/>
      <c r="B843" s="154"/>
      <c r="C843" s="78"/>
      <c r="D843" s="81"/>
      <c r="E843" s="104"/>
      <c r="F843" s="110"/>
      <c r="G843" s="57"/>
    </row>
    <row r="844" spans="1:7" s="58" customFormat="1" x14ac:dyDescent="0.25">
      <c r="A844" s="153"/>
      <c r="B844" s="154"/>
      <c r="C844" s="78"/>
      <c r="D844" s="81"/>
      <c r="E844" s="104"/>
      <c r="F844" s="110"/>
      <c r="G844" s="57"/>
    </row>
    <row r="845" spans="1:7" s="58" customFormat="1" x14ac:dyDescent="0.25">
      <c r="A845" s="153"/>
      <c r="B845" s="154"/>
      <c r="C845" s="78"/>
      <c r="D845" s="81"/>
      <c r="E845" s="104"/>
      <c r="F845" s="110"/>
      <c r="G845" s="57"/>
    </row>
    <row r="846" spans="1:7" s="58" customFormat="1" x14ac:dyDescent="0.25">
      <c r="A846" s="153"/>
      <c r="B846" s="154"/>
      <c r="C846" s="78"/>
      <c r="D846" s="81"/>
      <c r="E846" s="104"/>
      <c r="F846" s="110"/>
      <c r="G846" s="57"/>
    </row>
    <row r="847" spans="1:7" s="58" customFormat="1" x14ac:dyDescent="0.25">
      <c r="A847" s="153"/>
      <c r="B847" s="154"/>
      <c r="C847" s="78"/>
      <c r="D847" s="81"/>
      <c r="E847" s="104"/>
      <c r="F847" s="110"/>
      <c r="G847" s="57"/>
    </row>
    <row r="848" spans="1:7" s="58" customFormat="1" x14ac:dyDescent="0.25">
      <c r="A848" s="153"/>
      <c r="B848" s="154"/>
      <c r="C848" s="78"/>
      <c r="D848" s="81"/>
      <c r="E848" s="104"/>
      <c r="F848" s="110"/>
      <c r="G848" s="57"/>
    </row>
    <row r="849" spans="1:7" s="58" customFormat="1" x14ac:dyDescent="0.25">
      <c r="A849" s="153"/>
      <c r="B849" s="154"/>
      <c r="C849" s="78"/>
      <c r="D849" s="81"/>
      <c r="E849" s="104"/>
      <c r="F849" s="110"/>
      <c r="G849" s="57"/>
    </row>
    <row r="850" spans="1:7" s="58" customFormat="1" x14ac:dyDescent="0.25">
      <c r="A850" s="153"/>
      <c r="B850" s="154"/>
      <c r="C850" s="78"/>
      <c r="D850" s="81"/>
      <c r="E850" s="104"/>
      <c r="F850" s="110"/>
      <c r="G850" s="57"/>
    </row>
    <row r="851" spans="1:7" s="58" customFormat="1" x14ac:dyDescent="0.25">
      <c r="A851" s="153"/>
      <c r="B851" s="154"/>
      <c r="C851" s="78"/>
      <c r="D851" s="81"/>
      <c r="E851" s="104"/>
      <c r="F851" s="110"/>
      <c r="G851" s="57"/>
    </row>
    <row r="852" spans="1:7" s="58" customFormat="1" x14ac:dyDescent="0.25">
      <c r="A852" s="153"/>
      <c r="B852" s="154"/>
      <c r="C852" s="78"/>
      <c r="D852" s="81"/>
      <c r="E852" s="104"/>
      <c r="F852" s="110"/>
      <c r="G852" s="57"/>
    </row>
    <row r="853" spans="1:7" s="58" customFormat="1" x14ac:dyDescent="0.25">
      <c r="A853" s="153"/>
      <c r="B853" s="154"/>
      <c r="C853" s="78"/>
      <c r="D853" s="81"/>
      <c r="E853" s="104"/>
      <c r="F853" s="110"/>
      <c r="G853" s="57"/>
    </row>
    <row r="854" spans="1:7" s="58" customFormat="1" x14ac:dyDescent="0.25">
      <c r="A854" s="153"/>
      <c r="B854" s="154"/>
      <c r="C854" s="78"/>
      <c r="D854" s="81"/>
      <c r="E854" s="104"/>
      <c r="F854" s="110"/>
      <c r="G854" s="57"/>
    </row>
    <row r="855" spans="1:7" s="58" customFormat="1" x14ac:dyDescent="0.25">
      <c r="A855" s="153"/>
      <c r="B855" s="154"/>
      <c r="C855" s="78"/>
      <c r="D855" s="81"/>
      <c r="E855" s="104"/>
      <c r="F855" s="110"/>
      <c r="G855" s="57"/>
    </row>
    <row r="856" spans="1:7" s="58" customFormat="1" x14ac:dyDescent="0.25">
      <c r="A856" s="153"/>
      <c r="B856" s="154"/>
      <c r="C856" s="78"/>
      <c r="D856" s="81"/>
      <c r="E856" s="104"/>
      <c r="F856" s="110"/>
      <c r="G856" s="57"/>
    </row>
    <row r="857" spans="1:7" s="58" customFormat="1" x14ac:dyDescent="0.25">
      <c r="A857" s="153"/>
      <c r="B857" s="154"/>
      <c r="C857" s="78"/>
      <c r="D857" s="81"/>
      <c r="E857" s="104"/>
      <c r="F857" s="110"/>
      <c r="G857" s="57"/>
    </row>
    <row r="858" spans="1:7" s="58" customFormat="1" x14ac:dyDescent="0.25">
      <c r="A858" s="153"/>
      <c r="B858" s="154"/>
      <c r="C858" s="78"/>
      <c r="D858" s="81"/>
      <c r="E858" s="104"/>
      <c r="F858" s="110"/>
      <c r="G858" s="57"/>
    </row>
    <row r="859" spans="1:7" s="58" customFormat="1" x14ac:dyDescent="0.25">
      <c r="A859" s="153"/>
      <c r="B859" s="154"/>
      <c r="C859" s="78"/>
      <c r="D859" s="81"/>
      <c r="E859" s="104"/>
      <c r="F859" s="110"/>
      <c r="G859" s="57"/>
    </row>
    <row r="860" spans="1:7" s="58" customFormat="1" x14ac:dyDescent="0.25">
      <c r="A860" s="153"/>
      <c r="B860" s="154"/>
      <c r="C860" s="78"/>
      <c r="D860" s="81"/>
      <c r="E860" s="104"/>
      <c r="F860" s="110"/>
      <c r="G860" s="57"/>
    </row>
    <row r="861" spans="1:7" s="58" customFormat="1" x14ac:dyDescent="0.25">
      <c r="A861" s="153"/>
      <c r="B861" s="154"/>
      <c r="C861" s="78"/>
      <c r="D861" s="81"/>
      <c r="E861" s="104"/>
      <c r="F861" s="110"/>
      <c r="G861" s="57"/>
    </row>
    <row r="862" spans="1:7" s="58" customFormat="1" x14ac:dyDescent="0.25">
      <c r="A862" s="153"/>
      <c r="B862" s="154"/>
      <c r="C862" s="78"/>
      <c r="D862" s="81"/>
      <c r="E862" s="104"/>
      <c r="F862" s="110"/>
      <c r="G862" s="57"/>
    </row>
    <row r="863" spans="1:7" s="58" customFormat="1" x14ac:dyDescent="0.25">
      <c r="A863" s="153"/>
      <c r="B863" s="154"/>
      <c r="C863" s="78"/>
      <c r="D863" s="81"/>
      <c r="E863" s="104"/>
      <c r="F863" s="110"/>
      <c r="G863" s="57"/>
    </row>
    <row r="864" spans="1:7" s="58" customFormat="1" x14ac:dyDescent="0.25">
      <c r="A864" s="153"/>
      <c r="B864" s="154"/>
      <c r="C864" s="78"/>
      <c r="D864" s="81"/>
      <c r="E864" s="104"/>
      <c r="F864" s="110"/>
      <c r="G864" s="57"/>
    </row>
    <row r="865" spans="1:7" s="58" customFormat="1" x14ac:dyDescent="0.25">
      <c r="A865" s="153"/>
      <c r="B865" s="154"/>
      <c r="C865" s="78"/>
      <c r="D865" s="81"/>
      <c r="E865" s="104"/>
      <c r="F865" s="110"/>
      <c r="G865" s="57"/>
    </row>
    <row r="866" spans="1:7" x14ac:dyDescent="0.25">
      <c r="B866" s="154"/>
      <c r="C866" s="78"/>
    </row>
    <row r="867" spans="1:7" x14ac:dyDescent="0.25">
      <c r="B867" s="154"/>
      <c r="C867" s="78"/>
    </row>
    <row r="868" spans="1:7" x14ac:dyDescent="0.25">
      <c r="B868" s="154"/>
      <c r="C868" s="78"/>
    </row>
    <row r="869" spans="1:7" x14ac:dyDescent="0.25">
      <c r="B869" s="154"/>
      <c r="C869" s="78"/>
    </row>
    <row r="870" spans="1:7" x14ac:dyDescent="0.25">
      <c r="B870" s="156"/>
    </row>
    <row r="871" spans="1:7" x14ac:dyDescent="0.25">
      <c r="B871" s="156"/>
    </row>
    <row r="872" spans="1:7" x14ac:dyDescent="0.25">
      <c r="B872" s="156"/>
    </row>
    <row r="873" spans="1:7" x14ac:dyDescent="0.25">
      <c r="B873" s="156"/>
    </row>
    <row r="874" spans="1:7" x14ac:dyDescent="0.25">
      <c r="B874" s="156"/>
    </row>
    <row r="875" spans="1:7" x14ac:dyDescent="0.25">
      <c r="B875" s="156"/>
    </row>
    <row r="876" spans="1:7" x14ac:dyDescent="0.25">
      <c r="B876" s="156"/>
    </row>
    <row r="877" spans="1:7" x14ac:dyDescent="0.25">
      <c r="B877" s="156"/>
    </row>
    <row r="878" spans="1:7" x14ac:dyDescent="0.25">
      <c r="B878" s="156"/>
    </row>
    <row r="879" spans="1:7" x14ac:dyDescent="0.25">
      <c r="B879" s="156"/>
    </row>
    <row r="880" spans="1:7" x14ac:dyDescent="0.25">
      <c r="B880" s="156"/>
    </row>
    <row r="881" spans="2:2" x14ac:dyDescent="0.25">
      <c r="B881" s="156"/>
    </row>
    <row r="882" spans="2:2" x14ac:dyDescent="0.25">
      <c r="B882" s="156"/>
    </row>
    <row r="883" spans="2:2" x14ac:dyDescent="0.25">
      <c r="B883" s="156"/>
    </row>
    <row r="884" spans="2:2" x14ac:dyDescent="0.25">
      <c r="B884" s="156"/>
    </row>
    <row r="885" spans="2:2" x14ac:dyDescent="0.25">
      <c r="B885" s="156"/>
    </row>
    <row r="886" spans="2:2" x14ac:dyDescent="0.25">
      <c r="B886" s="156"/>
    </row>
    <row r="887" spans="2:2" x14ac:dyDescent="0.25">
      <c r="B887" s="156"/>
    </row>
    <row r="888" spans="2:2" x14ac:dyDescent="0.25">
      <c r="B888" s="156"/>
    </row>
    <row r="889" spans="2:2" x14ac:dyDescent="0.25">
      <c r="B889" s="156"/>
    </row>
    <row r="890" spans="2:2" x14ac:dyDescent="0.25">
      <c r="B890" s="156"/>
    </row>
    <row r="891" spans="2:2" x14ac:dyDescent="0.25">
      <c r="B891" s="156"/>
    </row>
    <row r="892" spans="2:2" x14ac:dyDescent="0.25">
      <c r="B892" s="156"/>
    </row>
    <row r="893" spans="2:2" x14ac:dyDescent="0.25">
      <c r="B893" s="156"/>
    </row>
    <row r="894" spans="2:2" x14ac:dyDescent="0.25">
      <c r="B894" s="156"/>
    </row>
    <row r="895" spans="2:2" x14ac:dyDescent="0.25">
      <c r="B895" s="156"/>
    </row>
    <row r="896" spans="2:2" x14ac:dyDescent="0.25">
      <c r="B896" s="156"/>
    </row>
    <row r="897" spans="2:2" x14ac:dyDescent="0.25">
      <c r="B897" s="156"/>
    </row>
    <row r="898" spans="2:2" x14ac:dyDescent="0.25">
      <c r="B898" s="156"/>
    </row>
    <row r="899" spans="2:2" x14ac:dyDescent="0.25">
      <c r="B899" s="156"/>
    </row>
    <row r="900" spans="2:2" x14ac:dyDescent="0.25">
      <c r="B900" s="156"/>
    </row>
    <row r="901" spans="2:2" x14ac:dyDescent="0.25">
      <c r="B901" s="156"/>
    </row>
    <row r="902" spans="2:2" x14ac:dyDescent="0.25">
      <c r="B902" s="156"/>
    </row>
    <row r="903" spans="2:2" x14ac:dyDescent="0.25">
      <c r="B903" s="156"/>
    </row>
    <row r="904" spans="2:2" x14ac:dyDescent="0.25">
      <c r="B904" s="156"/>
    </row>
    <row r="905" spans="2:2" x14ac:dyDescent="0.25">
      <c r="B905" s="156"/>
    </row>
    <row r="906" spans="2:2" x14ac:dyDescent="0.25">
      <c r="B906" s="156"/>
    </row>
    <row r="907" spans="2:2" x14ac:dyDescent="0.25">
      <c r="B907" s="156"/>
    </row>
    <row r="908" spans="2:2" x14ac:dyDescent="0.25">
      <c r="B908" s="156"/>
    </row>
    <row r="909" spans="2:2" x14ac:dyDescent="0.25">
      <c r="B909" s="156"/>
    </row>
    <row r="910" spans="2:2" x14ac:dyDescent="0.25">
      <c r="B910" s="156"/>
    </row>
    <row r="911" spans="2:2" x14ac:dyDescent="0.25">
      <c r="B911" s="156"/>
    </row>
    <row r="912" spans="2:2" x14ac:dyDescent="0.25">
      <c r="B912" s="156"/>
    </row>
    <row r="913" spans="2:2" x14ac:dyDescent="0.25">
      <c r="B913" s="156"/>
    </row>
    <row r="914" spans="2:2" x14ac:dyDescent="0.25">
      <c r="B914" s="156"/>
    </row>
    <row r="915" spans="2:2" x14ac:dyDescent="0.25">
      <c r="B915" s="156"/>
    </row>
    <row r="916" spans="2:2" x14ac:dyDescent="0.25">
      <c r="B916" s="156"/>
    </row>
    <row r="917" spans="2:2" x14ac:dyDescent="0.25">
      <c r="B917" s="156"/>
    </row>
    <row r="918" spans="2:2" x14ac:dyDescent="0.25">
      <c r="B918" s="156"/>
    </row>
    <row r="919" spans="2:2" x14ac:dyDescent="0.25">
      <c r="B919" s="156"/>
    </row>
    <row r="920" spans="2:2" x14ac:dyDescent="0.25">
      <c r="B920" s="156"/>
    </row>
    <row r="921" spans="2:2" x14ac:dyDescent="0.25">
      <c r="B921" s="156"/>
    </row>
    <row r="922" spans="2:2" x14ac:dyDescent="0.25">
      <c r="B922" s="156"/>
    </row>
    <row r="923" spans="2:2" x14ac:dyDescent="0.25">
      <c r="B923" s="156"/>
    </row>
    <row r="924" spans="2:2" x14ac:dyDescent="0.25">
      <c r="B924" s="156"/>
    </row>
    <row r="925" spans="2:2" x14ac:dyDescent="0.25">
      <c r="B925" s="156"/>
    </row>
    <row r="926" spans="2:2" x14ac:dyDescent="0.25">
      <c r="B926" s="156"/>
    </row>
    <row r="927" spans="2:2" x14ac:dyDescent="0.25">
      <c r="B927" s="156"/>
    </row>
    <row r="928" spans="2:2" x14ac:dyDescent="0.25">
      <c r="B928" s="156"/>
    </row>
    <row r="929" spans="2:2" x14ac:dyDescent="0.25">
      <c r="B929" s="156"/>
    </row>
    <row r="930" spans="2:2" x14ac:dyDescent="0.25">
      <c r="B930" s="156"/>
    </row>
    <row r="931" spans="2:2" x14ac:dyDescent="0.25">
      <c r="B931" s="156"/>
    </row>
    <row r="932" spans="2:2" x14ac:dyDescent="0.25">
      <c r="B932" s="156"/>
    </row>
    <row r="933" spans="2:2" x14ac:dyDescent="0.25">
      <c r="B933" s="156"/>
    </row>
    <row r="934" spans="2:2" x14ac:dyDescent="0.25">
      <c r="B934" s="156"/>
    </row>
    <row r="935" spans="2:2" x14ac:dyDescent="0.25">
      <c r="B935" s="156"/>
    </row>
    <row r="936" spans="2:2" x14ac:dyDescent="0.25">
      <c r="B936" s="156"/>
    </row>
    <row r="937" spans="2:2" x14ac:dyDescent="0.25">
      <c r="B937" s="156"/>
    </row>
    <row r="938" spans="2:2" x14ac:dyDescent="0.25">
      <c r="B938" s="156"/>
    </row>
    <row r="939" spans="2:2" x14ac:dyDescent="0.25">
      <c r="B939" s="156"/>
    </row>
    <row r="940" spans="2:2" x14ac:dyDescent="0.25">
      <c r="B940" s="156"/>
    </row>
    <row r="941" spans="2:2" x14ac:dyDescent="0.25">
      <c r="B941" s="156"/>
    </row>
    <row r="942" spans="2:2" x14ac:dyDescent="0.25">
      <c r="B942" s="156"/>
    </row>
    <row r="943" spans="2:2" x14ac:dyDescent="0.25">
      <c r="B943" s="156"/>
    </row>
    <row r="944" spans="2:2" x14ac:dyDescent="0.25">
      <c r="B944" s="156"/>
    </row>
    <row r="945" spans="2:2" x14ac:dyDescent="0.25">
      <c r="B945" s="156"/>
    </row>
    <row r="946" spans="2:2" x14ac:dyDescent="0.25">
      <c r="B946" s="156"/>
    </row>
    <row r="947" spans="2:2" x14ac:dyDescent="0.25">
      <c r="B947" s="156"/>
    </row>
    <row r="948" spans="2:2" x14ac:dyDescent="0.25">
      <c r="B948" s="156"/>
    </row>
    <row r="949" spans="2:2" x14ac:dyDescent="0.25">
      <c r="B949" s="156"/>
    </row>
    <row r="950" spans="2:2" x14ac:dyDescent="0.25">
      <c r="B950" s="156"/>
    </row>
    <row r="951" spans="2:2" x14ac:dyDescent="0.25">
      <c r="B951" s="156"/>
    </row>
    <row r="952" spans="2:2" x14ac:dyDescent="0.25">
      <c r="B952" s="156"/>
    </row>
    <row r="953" spans="2:2" x14ac:dyDescent="0.25">
      <c r="B953" s="156"/>
    </row>
    <row r="954" spans="2:2" x14ac:dyDescent="0.25">
      <c r="B954" s="156"/>
    </row>
    <row r="955" spans="2:2" x14ac:dyDescent="0.25">
      <c r="B955" s="156"/>
    </row>
    <row r="956" spans="2:2" x14ac:dyDescent="0.25">
      <c r="B956" s="156"/>
    </row>
    <row r="957" spans="2:2" x14ac:dyDescent="0.25">
      <c r="B957" s="156"/>
    </row>
    <row r="958" spans="2:2" x14ac:dyDescent="0.25">
      <c r="B958" s="156"/>
    </row>
    <row r="959" spans="2:2" x14ac:dyDescent="0.25">
      <c r="B959" s="156"/>
    </row>
    <row r="960" spans="2:2" x14ac:dyDescent="0.25">
      <c r="B960" s="156"/>
    </row>
    <row r="961" spans="2:2" x14ac:dyDescent="0.25">
      <c r="B961" s="156"/>
    </row>
    <row r="962" spans="2:2" x14ac:dyDescent="0.25">
      <c r="B962" s="156"/>
    </row>
    <row r="963" spans="2:2" x14ac:dyDescent="0.25">
      <c r="B963" s="156"/>
    </row>
    <row r="964" spans="2:2" x14ac:dyDescent="0.25">
      <c r="B964" s="156"/>
    </row>
    <row r="965" spans="2:2" x14ac:dyDescent="0.25">
      <c r="B965" s="156"/>
    </row>
    <row r="966" spans="2:2" x14ac:dyDescent="0.25">
      <c r="B966" s="156"/>
    </row>
    <row r="967" spans="2:2" x14ac:dyDescent="0.25">
      <c r="B967" s="156"/>
    </row>
    <row r="968" spans="2:2" x14ac:dyDescent="0.25">
      <c r="B968" s="156"/>
    </row>
    <row r="969" spans="2:2" x14ac:dyDescent="0.25">
      <c r="B969" s="156"/>
    </row>
    <row r="970" spans="2:2" x14ac:dyDescent="0.25">
      <c r="B970" s="156"/>
    </row>
    <row r="971" spans="2:2" x14ac:dyDescent="0.25">
      <c r="B971" s="156"/>
    </row>
    <row r="972" spans="2:2" x14ac:dyDescent="0.25">
      <c r="B972" s="156"/>
    </row>
    <row r="973" spans="2:2" x14ac:dyDescent="0.25">
      <c r="B973" s="156"/>
    </row>
    <row r="974" spans="2:2" x14ac:dyDescent="0.25">
      <c r="B974" s="156"/>
    </row>
    <row r="975" spans="2:2" x14ac:dyDescent="0.25">
      <c r="B975" s="156"/>
    </row>
    <row r="976" spans="2:2" x14ac:dyDescent="0.25">
      <c r="B976" s="156"/>
    </row>
    <row r="977" spans="2:2" x14ac:dyDescent="0.25">
      <c r="B977" s="156"/>
    </row>
    <row r="978" spans="2:2" x14ac:dyDescent="0.25">
      <c r="B978" s="156"/>
    </row>
    <row r="979" spans="2:2" x14ac:dyDescent="0.25">
      <c r="B979" s="156"/>
    </row>
    <row r="980" spans="2:2" x14ac:dyDescent="0.25">
      <c r="B980" s="156"/>
    </row>
    <row r="981" spans="2:2" x14ac:dyDescent="0.25">
      <c r="B981" s="156"/>
    </row>
    <row r="982" spans="2:2" x14ac:dyDescent="0.25">
      <c r="B982" s="156"/>
    </row>
    <row r="983" spans="2:2" x14ac:dyDescent="0.25">
      <c r="B983" s="156"/>
    </row>
    <row r="984" spans="2:2" x14ac:dyDescent="0.25">
      <c r="B984" s="156"/>
    </row>
    <row r="985" spans="2:2" x14ac:dyDescent="0.25">
      <c r="B985" s="156"/>
    </row>
    <row r="986" spans="2:2" x14ac:dyDescent="0.25">
      <c r="B986" s="156"/>
    </row>
    <row r="987" spans="2:2" x14ac:dyDescent="0.25">
      <c r="B987" s="156"/>
    </row>
    <row r="988" spans="2:2" x14ac:dyDescent="0.25">
      <c r="B988" s="156"/>
    </row>
    <row r="989" spans="2:2" x14ac:dyDescent="0.25">
      <c r="B989" s="156"/>
    </row>
    <row r="990" spans="2:2" x14ac:dyDescent="0.25">
      <c r="B990" s="156"/>
    </row>
    <row r="991" spans="2:2" x14ac:dyDescent="0.25">
      <c r="B991" s="156"/>
    </row>
    <row r="992" spans="2:2" x14ac:dyDescent="0.25">
      <c r="B992" s="156"/>
    </row>
    <row r="993" spans="2:2" x14ac:dyDescent="0.25">
      <c r="B993" s="156"/>
    </row>
    <row r="994" spans="2:2" x14ac:dyDescent="0.25">
      <c r="B994" s="156"/>
    </row>
    <row r="995" spans="2:2" x14ac:dyDescent="0.25">
      <c r="B995" s="156"/>
    </row>
    <row r="996" spans="2:2" x14ac:dyDescent="0.25">
      <c r="B996" s="156"/>
    </row>
    <row r="997" spans="2:2" x14ac:dyDescent="0.25">
      <c r="B997" s="156"/>
    </row>
    <row r="998" spans="2:2" x14ac:dyDescent="0.25">
      <c r="B998" s="156"/>
    </row>
    <row r="999" spans="2:2" x14ac:dyDescent="0.25">
      <c r="B999" s="156"/>
    </row>
    <row r="1000" spans="2:2" x14ac:dyDescent="0.25">
      <c r="B1000" s="156"/>
    </row>
    <row r="1001" spans="2:2" x14ac:dyDescent="0.25">
      <c r="B1001" s="156"/>
    </row>
    <row r="1002" spans="2:2" x14ac:dyDescent="0.25">
      <c r="B1002" s="156"/>
    </row>
    <row r="1003" spans="2:2" x14ac:dyDescent="0.25">
      <c r="B1003" s="156"/>
    </row>
    <row r="1004" spans="2:2" x14ac:dyDescent="0.25">
      <c r="B1004" s="156"/>
    </row>
    <row r="1005" spans="2:2" x14ac:dyDescent="0.25">
      <c r="B1005" s="156"/>
    </row>
    <row r="1006" spans="2:2" x14ac:dyDescent="0.25">
      <c r="B1006" s="156"/>
    </row>
    <row r="1007" spans="2:2" x14ac:dyDescent="0.25">
      <c r="B1007" s="156"/>
    </row>
    <row r="1008" spans="2:2" x14ac:dyDescent="0.25">
      <c r="B1008" s="156"/>
    </row>
    <row r="1009" spans="2:2" x14ac:dyDescent="0.25">
      <c r="B1009" s="156"/>
    </row>
    <row r="1010" spans="2:2" x14ac:dyDescent="0.25">
      <c r="B1010" s="156"/>
    </row>
    <row r="1011" spans="2:2" x14ac:dyDescent="0.25">
      <c r="B1011" s="156"/>
    </row>
    <row r="1012" spans="2:2" x14ac:dyDescent="0.25">
      <c r="B1012" s="156"/>
    </row>
    <row r="1013" spans="2:2" x14ac:dyDescent="0.25">
      <c r="B1013" s="156"/>
    </row>
    <row r="1014" spans="2:2" x14ac:dyDescent="0.25">
      <c r="B1014" s="156"/>
    </row>
    <row r="1015" spans="2:2" x14ac:dyDescent="0.25">
      <c r="B1015" s="156"/>
    </row>
    <row r="1016" spans="2:2" x14ac:dyDescent="0.25">
      <c r="B1016" s="156"/>
    </row>
    <row r="1017" spans="2:2" x14ac:dyDescent="0.25">
      <c r="B1017" s="156"/>
    </row>
    <row r="1018" spans="2:2" x14ac:dyDescent="0.25">
      <c r="B1018" s="156"/>
    </row>
    <row r="1019" spans="2:2" x14ac:dyDescent="0.25">
      <c r="B1019" s="156"/>
    </row>
    <row r="1020" spans="2:2" x14ac:dyDescent="0.25">
      <c r="B1020" s="156"/>
    </row>
    <row r="1021" spans="2:2" x14ac:dyDescent="0.25">
      <c r="B1021" s="156"/>
    </row>
    <row r="1022" spans="2:2" x14ac:dyDescent="0.25">
      <c r="B1022" s="156"/>
    </row>
    <row r="1023" spans="2:2" x14ac:dyDescent="0.25">
      <c r="B1023" s="156"/>
    </row>
    <row r="1024" spans="2:2" x14ac:dyDescent="0.25">
      <c r="B1024" s="156"/>
    </row>
    <row r="1025" spans="2:2" x14ac:dyDescent="0.25">
      <c r="B1025" s="156"/>
    </row>
    <row r="1026" spans="2:2" x14ac:dyDescent="0.25">
      <c r="B1026" s="156"/>
    </row>
    <row r="1027" spans="2:2" x14ac:dyDescent="0.25">
      <c r="B1027" s="156"/>
    </row>
    <row r="1028" spans="2:2" x14ac:dyDescent="0.25">
      <c r="B1028" s="156"/>
    </row>
    <row r="1029" spans="2:2" x14ac:dyDescent="0.25">
      <c r="B1029" s="156"/>
    </row>
    <row r="1030" spans="2:2" x14ac:dyDescent="0.25">
      <c r="B1030" s="156"/>
    </row>
    <row r="1031" spans="2:2" x14ac:dyDescent="0.25">
      <c r="B1031" s="156"/>
    </row>
    <row r="1032" spans="2:2" x14ac:dyDescent="0.25">
      <c r="B1032" s="156"/>
    </row>
    <row r="1033" spans="2:2" x14ac:dyDescent="0.25">
      <c r="B1033" s="156"/>
    </row>
    <row r="1034" spans="2:2" x14ac:dyDescent="0.25">
      <c r="B1034" s="156"/>
    </row>
    <row r="1035" spans="2:2" x14ac:dyDescent="0.25">
      <c r="B1035" s="156"/>
    </row>
    <row r="1036" spans="2:2" x14ac:dyDescent="0.25">
      <c r="B1036" s="156"/>
    </row>
    <row r="1037" spans="2:2" x14ac:dyDescent="0.25">
      <c r="B1037" s="156"/>
    </row>
    <row r="1038" spans="2:2" x14ac:dyDescent="0.25">
      <c r="B1038" s="156"/>
    </row>
    <row r="1039" spans="2:2" x14ac:dyDescent="0.25">
      <c r="B1039" s="156"/>
    </row>
    <row r="1040" spans="2:2" x14ac:dyDescent="0.25">
      <c r="B1040" s="156"/>
    </row>
    <row r="1041" spans="2:2" x14ac:dyDescent="0.25">
      <c r="B1041" s="156"/>
    </row>
    <row r="1042" spans="2:2" x14ac:dyDescent="0.25">
      <c r="B1042" s="156"/>
    </row>
    <row r="1043" spans="2:2" x14ac:dyDescent="0.25">
      <c r="B1043" s="156"/>
    </row>
    <row r="1044" spans="2:2" x14ac:dyDescent="0.25">
      <c r="B1044" s="156"/>
    </row>
    <row r="1045" spans="2:2" x14ac:dyDescent="0.25">
      <c r="B1045" s="156"/>
    </row>
    <row r="1046" spans="2:2" x14ac:dyDescent="0.25">
      <c r="B1046" s="156"/>
    </row>
    <row r="1047" spans="2:2" x14ac:dyDescent="0.25">
      <c r="B1047" s="156"/>
    </row>
    <row r="1048" spans="2:2" x14ac:dyDescent="0.25">
      <c r="B1048" s="156"/>
    </row>
    <row r="1049" spans="2:2" x14ac:dyDescent="0.25">
      <c r="B1049" s="156"/>
    </row>
    <row r="1050" spans="2:2" x14ac:dyDescent="0.25">
      <c r="B1050" s="156"/>
    </row>
    <row r="1051" spans="2:2" x14ac:dyDescent="0.25">
      <c r="B1051" s="156"/>
    </row>
    <row r="1052" spans="2:2" x14ac:dyDescent="0.25">
      <c r="B1052" s="156"/>
    </row>
    <row r="1053" spans="2:2" x14ac:dyDescent="0.25">
      <c r="B1053" s="156"/>
    </row>
    <row r="1054" spans="2:2" x14ac:dyDescent="0.25">
      <c r="B1054" s="156"/>
    </row>
    <row r="1055" spans="2:2" x14ac:dyDescent="0.25">
      <c r="B1055" s="156"/>
    </row>
    <row r="1056" spans="2:2" x14ac:dyDescent="0.25">
      <c r="B1056" s="156"/>
    </row>
    <row r="1057" spans="2:2" x14ac:dyDescent="0.25">
      <c r="B1057" s="156"/>
    </row>
    <row r="1058" spans="2:2" x14ac:dyDescent="0.25">
      <c r="B1058" s="156"/>
    </row>
    <row r="1059" spans="2:2" x14ac:dyDescent="0.25">
      <c r="B1059" s="156"/>
    </row>
    <row r="1060" spans="2:2" x14ac:dyDescent="0.25">
      <c r="B1060" s="156"/>
    </row>
    <row r="1061" spans="2:2" x14ac:dyDescent="0.25">
      <c r="B1061" s="156"/>
    </row>
    <row r="1062" spans="2:2" x14ac:dyDescent="0.25">
      <c r="B1062" s="156"/>
    </row>
    <row r="1063" spans="2:2" x14ac:dyDescent="0.25">
      <c r="B1063" s="156"/>
    </row>
    <row r="1064" spans="2:2" x14ac:dyDescent="0.25">
      <c r="B1064" s="156"/>
    </row>
    <row r="1065" spans="2:2" x14ac:dyDescent="0.25">
      <c r="B1065" s="156"/>
    </row>
    <row r="1066" spans="2:2" x14ac:dyDescent="0.25">
      <c r="B1066" s="156"/>
    </row>
    <row r="1067" spans="2:2" x14ac:dyDescent="0.25">
      <c r="B1067" s="156"/>
    </row>
    <row r="1068" spans="2:2" x14ac:dyDescent="0.25">
      <c r="B1068" s="156"/>
    </row>
    <row r="1069" spans="2:2" x14ac:dyDescent="0.25">
      <c r="B1069" s="156"/>
    </row>
    <row r="1070" spans="2:2" x14ac:dyDescent="0.25">
      <c r="B1070" s="156"/>
    </row>
    <row r="1071" spans="2:2" x14ac:dyDescent="0.25">
      <c r="B1071" s="156"/>
    </row>
    <row r="1072" spans="2:2" x14ac:dyDescent="0.25">
      <c r="B1072" s="156"/>
    </row>
    <row r="1073" spans="2:2" x14ac:dyDescent="0.25">
      <c r="B1073" s="156"/>
    </row>
    <row r="1074" spans="2:2" x14ac:dyDescent="0.25">
      <c r="B1074" s="156"/>
    </row>
    <row r="1075" spans="2:2" x14ac:dyDescent="0.25">
      <c r="B1075" s="156"/>
    </row>
    <row r="1076" spans="2:2" x14ac:dyDescent="0.25">
      <c r="B1076" s="156"/>
    </row>
    <row r="1077" spans="2:2" x14ac:dyDescent="0.25">
      <c r="B1077" s="156"/>
    </row>
    <row r="1078" spans="2:2" x14ac:dyDescent="0.25">
      <c r="B1078" s="156"/>
    </row>
    <row r="1079" spans="2:2" x14ac:dyDescent="0.25">
      <c r="B1079" s="156"/>
    </row>
    <row r="1080" spans="2:2" x14ac:dyDescent="0.25">
      <c r="B1080" s="156"/>
    </row>
    <row r="1081" spans="2:2" x14ac:dyDescent="0.25">
      <c r="B1081" s="156"/>
    </row>
    <row r="1082" spans="2:2" x14ac:dyDescent="0.25">
      <c r="B1082" s="156"/>
    </row>
    <row r="1083" spans="2:2" x14ac:dyDescent="0.25">
      <c r="B1083" s="156"/>
    </row>
    <row r="1084" spans="2:2" x14ac:dyDescent="0.25">
      <c r="B1084" s="156"/>
    </row>
    <row r="1085" spans="2:2" x14ac:dyDescent="0.25">
      <c r="B1085" s="156"/>
    </row>
    <row r="1086" spans="2:2" x14ac:dyDescent="0.25">
      <c r="B1086" s="156"/>
    </row>
    <row r="1087" spans="2:2" x14ac:dyDescent="0.25">
      <c r="B1087" s="156"/>
    </row>
    <row r="1088" spans="2:2" x14ac:dyDescent="0.25">
      <c r="B1088" s="156"/>
    </row>
    <row r="1089" spans="2:2" x14ac:dyDescent="0.25">
      <c r="B1089" s="156"/>
    </row>
    <row r="1090" spans="2:2" x14ac:dyDescent="0.25">
      <c r="B1090" s="156"/>
    </row>
    <row r="1091" spans="2:2" x14ac:dyDescent="0.25">
      <c r="B1091" s="156"/>
    </row>
    <row r="1092" spans="2:2" x14ac:dyDescent="0.25">
      <c r="B1092" s="156"/>
    </row>
    <row r="1093" spans="2:2" x14ac:dyDescent="0.25">
      <c r="B1093" s="156"/>
    </row>
    <row r="1094" spans="2:2" x14ac:dyDescent="0.25">
      <c r="B1094" s="156"/>
    </row>
    <row r="1095" spans="2:2" x14ac:dyDescent="0.25">
      <c r="B1095" s="156"/>
    </row>
    <row r="1096" spans="2:2" x14ac:dyDescent="0.25">
      <c r="B1096" s="156"/>
    </row>
    <row r="1097" spans="2:2" x14ac:dyDescent="0.25">
      <c r="B1097" s="156"/>
    </row>
    <row r="1098" spans="2:2" x14ac:dyDescent="0.25">
      <c r="B1098" s="156"/>
    </row>
    <row r="1099" spans="2:2" x14ac:dyDescent="0.25">
      <c r="B1099" s="156"/>
    </row>
    <row r="1100" spans="2:2" x14ac:dyDescent="0.25">
      <c r="B1100" s="156"/>
    </row>
    <row r="1101" spans="2:2" x14ac:dyDescent="0.25">
      <c r="B1101" s="156"/>
    </row>
    <row r="1102" spans="2:2" x14ac:dyDescent="0.25">
      <c r="B1102" s="156"/>
    </row>
    <row r="1103" spans="2:2" x14ac:dyDescent="0.25">
      <c r="B1103" s="156"/>
    </row>
    <row r="1104" spans="2:2" x14ac:dyDescent="0.25">
      <c r="B1104" s="156"/>
    </row>
    <row r="1105" spans="2:2" x14ac:dyDescent="0.25">
      <c r="B1105" s="156"/>
    </row>
    <row r="1106" spans="2:2" x14ac:dyDescent="0.25">
      <c r="B1106" s="156"/>
    </row>
    <row r="1107" spans="2:2" x14ac:dyDescent="0.25">
      <c r="B1107" s="156"/>
    </row>
    <row r="1108" spans="2:2" x14ac:dyDescent="0.25">
      <c r="B1108" s="156"/>
    </row>
    <row r="1109" spans="2:2" x14ac:dyDescent="0.25">
      <c r="B1109" s="156"/>
    </row>
    <row r="1110" spans="2:2" x14ac:dyDescent="0.25">
      <c r="B1110" s="156"/>
    </row>
    <row r="1111" spans="2:2" x14ac:dyDescent="0.25">
      <c r="B1111" s="156"/>
    </row>
    <row r="1112" spans="2:2" x14ac:dyDescent="0.25">
      <c r="B1112" s="156"/>
    </row>
    <row r="1113" spans="2:2" x14ac:dyDescent="0.25">
      <c r="B1113" s="156"/>
    </row>
    <row r="1114" spans="2:2" x14ac:dyDescent="0.25">
      <c r="B1114" s="156"/>
    </row>
    <row r="1115" spans="2:2" x14ac:dyDescent="0.25">
      <c r="B1115" s="156"/>
    </row>
    <row r="1116" spans="2:2" x14ac:dyDescent="0.25">
      <c r="B1116" s="156"/>
    </row>
    <row r="1117" spans="2:2" x14ac:dyDescent="0.25">
      <c r="B1117" s="156"/>
    </row>
    <row r="1118" spans="2:2" x14ac:dyDescent="0.25">
      <c r="B1118" s="156"/>
    </row>
    <row r="1119" spans="2:2" x14ac:dyDescent="0.25">
      <c r="B1119" s="156"/>
    </row>
    <row r="1120" spans="2:2" x14ac:dyDescent="0.25">
      <c r="B1120" s="156"/>
    </row>
    <row r="1121" spans="2:2" x14ac:dyDescent="0.25">
      <c r="B1121" s="156"/>
    </row>
    <row r="1122" spans="2:2" x14ac:dyDescent="0.25">
      <c r="B1122" s="156"/>
    </row>
    <row r="1123" spans="2:2" x14ac:dyDescent="0.25">
      <c r="B1123" s="156"/>
    </row>
    <row r="1124" spans="2:2" x14ac:dyDescent="0.25">
      <c r="B1124" s="156"/>
    </row>
    <row r="1125" spans="2:2" x14ac:dyDescent="0.25">
      <c r="B1125" s="156"/>
    </row>
    <row r="1126" spans="2:2" x14ac:dyDescent="0.25">
      <c r="B1126" s="156"/>
    </row>
    <row r="1127" spans="2:2" x14ac:dyDescent="0.25">
      <c r="B1127" s="156"/>
    </row>
    <row r="1128" spans="2:2" x14ac:dyDescent="0.25">
      <c r="B1128" s="156"/>
    </row>
    <row r="1129" spans="2:2" x14ac:dyDescent="0.25">
      <c r="B1129" s="156"/>
    </row>
    <row r="1130" spans="2:2" x14ac:dyDescent="0.25">
      <c r="B1130" s="156"/>
    </row>
    <row r="1131" spans="2:2" x14ac:dyDescent="0.25">
      <c r="B1131" s="156"/>
    </row>
    <row r="1132" spans="2:2" x14ac:dyDescent="0.25">
      <c r="B1132" s="156"/>
    </row>
    <row r="1133" spans="2:2" x14ac:dyDescent="0.25">
      <c r="B1133" s="156"/>
    </row>
    <row r="1134" spans="2:2" x14ac:dyDescent="0.25">
      <c r="B1134" s="156"/>
    </row>
    <row r="1135" spans="2:2" x14ac:dyDescent="0.25">
      <c r="B1135" s="156"/>
    </row>
    <row r="1136" spans="2:2" x14ac:dyDescent="0.25">
      <c r="B1136" s="156"/>
    </row>
    <row r="1137" spans="2:2" x14ac:dyDescent="0.25">
      <c r="B1137" s="156"/>
    </row>
    <row r="1138" spans="2:2" x14ac:dyDescent="0.25">
      <c r="B1138" s="156"/>
    </row>
    <row r="1139" spans="2:2" x14ac:dyDescent="0.25">
      <c r="B1139" s="156"/>
    </row>
    <row r="1140" spans="2:2" x14ac:dyDescent="0.25">
      <c r="B1140" s="156"/>
    </row>
    <row r="1141" spans="2:2" x14ac:dyDescent="0.25">
      <c r="B1141" s="156"/>
    </row>
    <row r="1142" spans="2:2" x14ac:dyDescent="0.25">
      <c r="B1142" s="156"/>
    </row>
    <row r="1143" spans="2:2" x14ac:dyDescent="0.25">
      <c r="B1143" s="156"/>
    </row>
    <row r="1144" spans="2:2" x14ac:dyDescent="0.25">
      <c r="B1144" s="156"/>
    </row>
    <row r="1145" spans="2:2" x14ac:dyDescent="0.25">
      <c r="B1145" s="156"/>
    </row>
    <row r="1146" spans="2:2" x14ac:dyDescent="0.25">
      <c r="B1146" s="156"/>
    </row>
    <row r="1147" spans="2:2" x14ac:dyDescent="0.25">
      <c r="B1147" s="156"/>
    </row>
    <row r="1148" spans="2:2" x14ac:dyDescent="0.25">
      <c r="B1148" s="156"/>
    </row>
    <row r="1149" spans="2:2" x14ac:dyDescent="0.25">
      <c r="B1149" s="156"/>
    </row>
    <row r="1150" spans="2:2" x14ac:dyDescent="0.25">
      <c r="B1150" s="156"/>
    </row>
    <row r="1151" spans="2:2" x14ac:dyDescent="0.25">
      <c r="B1151" s="156"/>
    </row>
    <row r="1152" spans="2:2" x14ac:dyDescent="0.25">
      <c r="B1152" s="156"/>
    </row>
    <row r="1153" spans="2:2" x14ac:dyDescent="0.25">
      <c r="B1153" s="156"/>
    </row>
    <row r="1154" spans="2:2" x14ac:dyDescent="0.25">
      <c r="B1154" s="156"/>
    </row>
    <row r="1155" spans="2:2" x14ac:dyDescent="0.25">
      <c r="B1155" s="156"/>
    </row>
    <row r="1156" spans="2:2" x14ac:dyDescent="0.25">
      <c r="B1156" s="156"/>
    </row>
    <row r="1157" spans="2:2" x14ac:dyDescent="0.25">
      <c r="B1157" s="156"/>
    </row>
    <row r="1158" spans="2:2" x14ac:dyDescent="0.25">
      <c r="B1158" s="156"/>
    </row>
    <row r="1159" spans="2:2" x14ac:dyDescent="0.25">
      <c r="B1159" s="156"/>
    </row>
    <row r="1160" spans="2:2" x14ac:dyDescent="0.25">
      <c r="B1160" s="156"/>
    </row>
    <row r="1161" spans="2:2" x14ac:dyDescent="0.25">
      <c r="B1161" s="156"/>
    </row>
    <row r="1162" spans="2:2" x14ac:dyDescent="0.25">
      <c r="B1162" s="156"/>
    </row>
    <row r="1163" spans="2:2" x14ac:dyDescent="0.25">
      <c r="B1163" s="156"/>
    </row>
    <row r="1164" spans="2:2" x14ac:dyDescent="0.25">
      <c r="B1164" s="156"/>
    </row>
    <row r="1165" spans="2:2" x14ac:dyDescent="0.25">
      <c r="B1165" s="156"/>
    </row>
    <row r="1166" spans="2:2" x14ac:dyDescent="0.25">
      <c r="B1166" s="156"/>
    </row>
    <row r="1167" spans="2:2" x14ac:dyDescent="0.25">
      <c r="B1167" s="156"/>
    </row>
    <row r="1168" spans="2:2" x14ac:dyDescent="0.25">
      <c r="B1168" s="156"/>
    </row>
    <row r="1169" spans="2:2" x14ac:dyDescent="0.25">
      <c r="B1169" s="156"/>
    </row>
    <row r="1170" spans="2:2" x14ac:dyDescent="0.25">
      <c r="B1170" s="156"/>
    </row>
    <row r="1171" spans="2:2" x14ac:dyDescent="0.25">
      <c r="B1171" s="156"/>
    </row>
    <row r="1172" spans="2:2" x14ac:dyDescent="0.25">
      <c r="B1172" s="156"/>
    </row>
    <row r="1173" spans="2:2" x14ac:dyDescent="0.25">
      <c r="B1173" s="156"/>
    </row>
    <row r="1174" spans="2:2" x14ac:dyDescent="0.25">
      <c r="B1174" s="156"/>
    </row>
    <row r="1175" spans="2:2" x14ac:dyDescent="0.25">
      <c r="B1175" s="156"/>
    </row>
    <row r="1176" spans="2:2" x14ac:dyDescent="0.25">
      <c r="B1176" s="156"/>
    </row>
    <row r="1177" spans="2:2" x14ac:dyDescent="0.25">
      <c r="B1177" s="156"/>
    </row>
    <row r="1178" spans="2:2" x14ac:dyDescent="0.25">
      <c r="B1178" s="156"/>
    </row>
    <row r="1179" spans="2:2" x14ac:dyDescent="0.25">
      <c r="B1179" s="156"/>
    </row>
    <row r="1180" spans="2:2" x14ac:dyDescent="0.25">
      <c r="B1180" s="156"/>
    </row>
    <row r="1181" spans="2:2" x14ac:dyDescent="0.25">
      <c r="B1181" s="156"/>
    </row>
    <row r="1182" spans="2:2" x14ac:dyDescent="0.25">
      <c r="B1182" s="156"/>
    </row>
    <row r="1183" spans="2:2" x14ac:dyDescent="0.25">
      <c r="B1183" s="156"/>
    </row>
    <row r="1184" spans="2:2" x14ac:dyDescent="0.25">
      <c r="B1184" s="156"/>
    </row>
    <row r="1185" spans="2:2" x14ac:dyDescent="0.25">
      <c r="B1185" s="156"/>
    </row>
    <row r="1186" spans="2:2" x14ac:dyDescent="0.25">
      <c r="B1186" s="156"/>
    </row>
    <row r="1187" spans="2:2" x14ac:dyDescent="0.25">
      <c r="B1187" s="156"/>
    </row>
    <row r="1188" spans="2:2" x14ac:dyDescent="0.25">
      <c r="B1188" s="156"/>
    </row>
    <row r="1189" spans="2:2" x14ac:dyDescent="0.25">
      <c r="B1189" s="156"/>
    </row>
    <row r="1190" spans="2:2" x14ac:dyDescent="0.25">
      <c r="B1190" s="156"/>
    </row>
    <row r="1191" spans="2:2" x14ac:dyDescent="0.25">
      <c r="B1191" s="156"/>
    </row>
    <row r="1192" spans="2:2" x14ac:dyDescent="0.25">
      <c r="B1192" s="156"/>
    </row>
    <row r="1193" spans="2:2" x14ac:dyDescent="0.25">
      <c r="B1193" s="156"/>
    </row>
    <row r="1194" spans="2:2" x14ac:dyDescent="0.25">
      <c r="B1194" s="156"/>
    </row>
    <row r="1195" spans="2:2" x14ac:dyDescent="0.25">
      <c r="B1195" s="156"/>
    </row>
    <row r="1196" spans="2:2" x14ac:dyDescent="0.25">
      <c r="B1196" s="156"/>
    </row>
    <row r="1197" spans="2:2" x14ac:dyDescent="0.25">
      <c r="B1197" s="156"/>
    </row>
    <row r="1198" spans="2:2" x14ac:dyDescent="0.25">
      <c r="B1198" s="156"/>
    </row>
    <row r="1199" spans="2:2" x14ac:dyDescent="0.25">
      <c r="B1199" s="156"/>
    </row>
    <row r="1200" spans="2:2" x14ac:dyDescent="0.25">
      <c r="B1200" s="156"/>
    </row>
    <row r="1201" spans="2:2" x14ac:dyDescent="0.25">
      <c r="B1201" s="156"/>
    </row>
    <row r="1202" spans="2:2" x14ac:dyDescent="0.25">
      <c r="B1202" s="156"/>
    </row>
    <row r="1203" spans="2:2" x14ac:dyDescent="0.25">
      <c r="B1203" s="156"/>
    </row>
    <row r="1204" spans="2:2" x14ac:dyDescent="0.25">
      <c r="B1204" s="156"/>
    </row>
    <row r="1205" spans="2:2" x14ac:dyDescent="0.25">
      <c r="B1205" s="156"/>
    </row>
    <row r="1206" spans="2:2" x14ac:dyDescent="0.25">
      <c r="B1206" s="156"/>
    </row>
    <row r="1207" spans="2:2" x14ac:dyDescent="0.25">
      <c r="B1207" s="156"/>
    </row>
    <row r="1208" spans="2:2" x14ac:dyDescent="0.25">
      <c r="B1208" s="156"/>
    </row>
    <row r="1209" spans="2:2" x14ac:dyDescent="0.25">
      <c r="B1209" s="156"/>
    </row>
    <row r="1210" spans="2:2" x14ac:dyDescent="0.25">
      <c r="B1210" s="156"/>
    </row>
    <row r="1211" spans="2:2" x14ac:dyDescent="0.25">
      <c r="B1211" s="156"/>
    </row>
    <row r="1212" spans="2:2" x14ac:dyDescent="0.25">
      <c r="B1212" s="156"/>
    </row>
    <row r="1213" spans="2:2" x14ac:dyDescent="0.25">
      <c r="B1213" s="156"/>
    </row>
    <row r="1214" spans="2:2" x14ac:dyDescent="0.25">
      <c r="B1214" s="156"/>
    </row>
    <row r="1215" spans="2:2" x14ac:dyDescent="0.25">
      <c r="B1215" s="156"/>
    </row>
    <row r="1216" spans="2:2" x14ac:dyDescent="0.25">
      <c r="B1216" s="156"/>
    </row>
    <row r="1217" spans="2:2" x14ac:dyDescent="0.25">
      <c r="B1217" s="156"/>
    </row>
    <row r="1218" spans="2:2" x14ac:dyDescent="0.25">
      <c r="B1218" s="156"/>
    </row>
    <row r="1219" spans="2:2" x14ac:dyDescent="0.25">
      <c r="B1219" s="156"/>
    </row>
    <row r="1220" spans="2:2" x14ac:dyDescent="0.25">
      <c r="B1220" s="156"/>
    </row>
    <row r="1221" spans="2:2" x14ac:dyDescent="0.25">
      <c r="B1221" s="156"/>
    </row>
    <row r="1222" spans="2:2" x14ac:dyDescent="0.25">
      <c r="B1222" s="156"/>
    </row>
    <row r="1223" spans="2:2" x14ac:dyDescent="0.25">
      <c r="B1223" s="156"/>
    </row>
    <row r="1224" spans="2:2" x14ac:dyDescent="0.25">
      <c r="B1224" s="156"/>
    </row>
    <row r="1225" spans="2:2" x14ac:dyDescent="0.25">
      <c r="B1225" s="156"/>
    </row>
    <row r="1226" spans="2:2" x14ac:dyDescent="0.25">
      <c r="B1226" s="156"/>
    </row>
    <row r="1227" spans="2:2" x14ac:dyDescent="0.25">
      <c r="B1227" s="156"/>
    </row>
    <row r="1228" spans="2:2" x14ac:dyDescent="0.25">
      <c r="B1228" s="156"/>
    </row>
    <row r="1229" spans="2:2" x14ac:dyDescent="0.25">
      <c r="B1229" s="156"/>
    </row>
    <row r="1230" spans="2:2" x14ac:dyDescent="0.25">
      <c r="B1230" s="156"/>
    </row>
    <row r="1231" spans="2:2" x14ac:dyDescent="0.25">
      <c r="B1231" s="156"/>
    </row>
    <row r="1232" spans="2:2" x14ac:dyDescent="0.25">
      <c r="B1232" s="156"/>
    </row>
    <row r="1233" spans="2:2" x14ac:dyDescent="0.25">
      <c r="B1233" s="156"/>
    </row>
    <row r="1234" spans="2:2" x14ac:dyDescent="0.25">
      <c r="B1234" s="156"/>
    </row>
    <row r="1235" spans="2:2" x14ac:dyDescent="0.25">
      <c r="B1235" s="156"/>
    </row>
    <row r="1236" spans="2:2" x14ac:dyDescent="0.25">
      <c r="B1236" s="156"/>
    </row>
    <row r="1237" spans="2:2" x14ac:dyDescent="0.25">
      <c r="B1237" s="156"/>
    </row>
    <row r="1238" spans="2:2" x14ac:dyDescent="0.25">
      <c r="B1238" s="156"/>
    </row>
    <row r="1239" spans="2:2" x14ac:dyDescent="0.25">
      <c r="B1239" s="156"/>
    </row>
    <row r="1240" spans="2:2" x14ac:dyDescent="0.25">
      <c r="B1240" s="156"/>
    </row>
    <row r="1241" spans="2:2" x14ac:dyDescent="0.25">
      <c r="B1241" s="156"/>
    </row>
    <row r="1242" spans="2:2" x14ac:dyDescent="0.25">
      <c r="B1242" s="156"/>
    </row>
    <row r="1243" spans="2:2" x14ac:dyDescent="0.25">
      <c r="B1243" s="156"/>
    </row>
    <row r="1244" spans="2:2" x14ac:dyDescent="0.25">
      <c r="B1244" s="156"/>
    </row>
    <row r="1245" spans="2:2" x14ac:dyDescent="0.25">
      <c r="B1245" s="156"/>
    </row>
    <row r="1246" spans="2:2" x14ac:dyDescent="0.25">
      <c r="B1246" s="156"/>
    </row>
    <row r="1247" spans="2:2" x14ac:dyDescent="0.25">
      <c r="B1247" s="156"/>
    </row>
    <row r="1248" spans="2:2" x14ac:dyDescent="0.25">
      <c r="B1248" s="156"/>
    </row>
    <row r="1249" spans="2:2" x14ac:dyDescent="0.25">
      <c r="B1249" s="156"/>
    </row>
    <row r="1250" spans="2:2" x14ac:dyDescent="0.25">
      <c r="B1250" s="156"/>
    </row>
    <row r="1251" spans="2:2" x14ac:dyDescent="0.25">
      <c r="B1251" s="156"/>
    </row>
    <row r="1252" spans="2:2" x14ac:dyDescent="0.25">
      <c r="B1252" s="156"/>
    </row>
    <row r="1253" spans="2:2" x14ac:dyDescent="0.25">
      <c r="B1253" s="156"/>
    </row>
    <row r="1254" spans="2:2" x14ac:dyDescent="0.25">
      <c r="B1254" s="156"/>
    </row>
    <row r="1255" spans="2:2" x14ac:dyDescent="0.25">
      <c r="B1255" s="156"/>
    </row>
    <row r="1256" spans="2:2" x14ac:dyDescent="0.25">
      <c r="B1256" s="156"/>
    </row>
    <row r="1257" spans="2:2" x14ac:dyDescent="0.25">
      <c r="B1257" s="156"/>
    </row>
    <row r="1258" spans="2:2" x14ac:dyDescent="0.25">
      <c r="B1258" s="156"/>
    </row>
    <row r="1259" spans="2:2" x14ac:dyDescent="0.25">
      <c r="B1259" s="156"/>
    </row>
    <row r="1260" spans="2:2" x14ac:dyDescent="0.25">
      <c r="B1260" s="156"/>
    </row>
    <row r="1261" spans="2:2" x14ac:dyDescent="0.25">
      <c r="B1261" s="156"/>
    </row>
    <row r="1262" spans="2:2" x14ac:dyDescent="0.25">
      <c r="B1262" s="156"/>
    </row>
    <row r="1263" spans="2:2" x14ac:dyDescent="0.25">
      <c r="B1263" s="156"/>
    </row>
    <row r="1264" spans="2:2" x14ac:dyDescent="0.25">
      <c r="B1264" s="156"/>
    </row>
    <row r="1265" spans="2:2" x14ac:dyDescent="0.25">
      <c r="B1265" s="156"/>
    </row>
    <row r="1266" spans="2:2" x14ac:dyDescent="0.25">
      <c r="B1266" s="156"/>
    </row>
    <row r="1267" spans="2:2" x14ac:dyDescent="0.25">
      <c r="B1267" s="156"/>
    </row>
    <row r="1268" spans="2:2" x14ac:dyDescent="0.25">
      <c r="B1268" s="156"/>
    </row>
    <row r="1269" spans="2:2" x14ac:dyDescent="0.25">
      <c r="B1269" s="156"/>
    </row>
    <row r="1270" spans="2:2" x14ac:dyDescent="0.25">
      <c r="B1270" s="156"/>
    </row>
    <row r="1271" spans="2:2" x14ac:dyDescent="0.25">
      <c r="B1271" s="156"/>
    </row>
    <row r="1272" spans="2:2" x14ac:dyDescent="0.25">
      <c r="B1272" s="156"/>
    </row>
    <row r="1273" spans="2:2" x14ac:dyDescent="0.25">
      <c r="B1273" s="156"/>
    </row>
    <row r="1274" spans="2:2" x14ac:dyDescent="0.25">
      <c r="B1274" s="156"/>
    </row>
    <row r="1275" spans="2:2" x14ac:dyDescent="0.25">
      <c r="B1275" s="156"/>
    </row>
    <row r="1276" spans="2:2" x14ac:dyDescent="0.25">
      <c r="B1276" s="156"/>
    </row>
    <row r="1277" spans="2:2" x14ac:dyDescent="0.25">
      <c r="B1277" s="156"/>
    </row>
    <row r="1278" spans="2:2" x14ac:dyDescent="0.25">
      <c r="B1278" s="156"/>
    </row>
    <row r="1279" spans="2:2" x14ac:dyDescent="0.25">
      <c r="B1279" s="156"/>
    </row>
    <row r="1280" spans="2:2" x14ac:dyDescent="0.25">
      <c r="B1280" s="156"/>
    </row>
    <row r="1281" spans="2:2" x14ac:dyDescent="0.25">
      <c r="B1281" s="156"/>
    </row>
    <row r="1282" spans="2:2" x14ac:dyDescent="0.25">
      <c r="B1282" s="156"/>
    </row>
    <row r="1283" spans="2:2" x14ac:dyDescent="0.25">
      <c r="B1283" s="156"/>
    </row>
    <row r="1284" spans="2:2" x14ac:dyDescent="0.25">
      <c r="B1284" s="156"/>
    </row>
    <row r="1285" spans="2:2" x14ac:dyDescent="0.25">
      <c r="B1285" s="156"/>
    </row>
    <row r="1286" spans="2:2" x14ac:dyDescent="0.25">
      <c r="B1286" s="156"/>
    </row>
    <row r="1287" spans="2:2" x14ac:dyDescent="0.25">
      <c r="B1287" s="156"/>
    </row>
    <row r="1288" spans="2:2" x14ac:dyDescent="0.25">
      <c r="B1288" s="156"/>
    </row>
    <row r="1289" spans="2:2" x14ac:dyDescent="0.25">
      <c r="B1289" s="156"/>
    </row>
    <row r="1290" spans="2:2" x14ac:dyDescent="0.25">
      <c r="B1290" s="156"/>
    </row>
    <row r="1291" spans="2:2" x14ac:dyDescent="0.25">
      <c r="B1291" s="156"/>
    </row>
    <row r="1292" spans="2:2" x14ac:dyDescent="0.25">
      <c r="B1292" s="156"/>
    </row>
    <row r="1293" spans="2:2" x14ac:dyDescent="0.25">
      <c r="B1293" s="156"/>
    </row>
    <row r="1294" spans="2:2" x14ac:dyDescent="0.25">
      <c r="B1294" s="156"/>
    </row>
    <row r="1295" spans="2:2" x14ac:dyDescent="0.25">
      <c r="B1295" s="156"/>
    </row>
    <row r="1296" spans="2:2" x14ac:dyDescent="0.25">
      <c r="B1296" s="156"/>
    </row>
    <row r="1297" spans="2:2" x14ac:dyDescent="0.25">
      <c r="B1297" s="156"/>
    </row>
    <row r="1298" spans="2:2" x14ac:dyDescent="0.25">
      <c r="B1298" s="156"/>
    </row>
    <row r="1299" spans="2:2" x14ac:dyDescent="0.25">
      <c r="B1299" s="156"/>
    </row>
    <row r="1300" spans="2:2" x14ac:dyDescent="0.25">
      <c r="B1300" s="156"/>
    </row>
    <row r="1301" spans="2:2" x14ac:dyDescent="0.25">
      <c r="B1301" s="156"/>
    </row>
    <row r="1302" spans="2:2" x14ac:dyDescent="0.25">
      <c r="B1302" s="156"/>
    </row>
    <row r="1303" spans="2:2" x14ac:dyDescent="0.25">
      <c r="B1303" s="156"/>
    </row>
    <row r="1304" spans="2:2" x14ac:dyDescent="0.25">
      <c r="B1304" s="156"/>
    </row>
    <row r="1305" spans="2:2" x14ac:dyDescent="0.25">
      <c r="B1305" s="156"/>
    </row>
    <row r="1306" spans="2:2" x14ac:dyDescent="0.25">
      <c r="B1306" s="156"/>
    </row>
    <row r="1307" spans="2:2" x14ac:dyDescent="0.25">
      <c r="B1307" s="156"/>
    </row>
    <row r="1308" spans="2:2" x14ac:dyDescent="0.25">
      <c r="B1308" s="156"/>
    </row>
    <row r="1309" spans="2:2" x14ac:dyDescent="0.25">
      <c r="B1309" s="156"/>
    </row>
    <row r="1310" spans="2:2" x14ac:dyDescent="0.25">
      <c r="B1310" s="156"/>
    </row>
    <row r="1311" spans="2:2" x14ac:dyDescent="0.25">
      <c r="B1311" s="156"/>
    </row>
    <row r="1312" spans="2:2" x14ac:dyDescent="0.25">
      <c r="B1312" s="156"/>
    </row>
    <row r="1313" spans="2:2" x14ac:dyDescent="0.25">
      <c r="B1313" s="156"/>
    </row>
    <row r="1314" spans="2:2" x14ac:dyDescent="0.25">
      <c r="B1314" s="156"/>
    </row>
    <row r="1315" spans="2:2" x14ac:dyDescent="0.25">
      <c r="B1315" s="156"/>
    </row>
    <row r="1316" spans="2:2" x14ac:dyDescent="0.25">
      <c r="B1316" s="156"/>
    </row>
    <row r="1317" spans="2:2" x14ac:dyDescent="0.25">
      <c r="B1317" s="156"/>
    </row>
    <row r="1318" spans="2:2" x14ac:dyDescent="0.25">
      <c r="B1318" s="156"/>
    </row>
    <row r="1319" spans="2:2" x14ac:dyDescent="0.25">
      <c r="B1319" s="156"/>
    </row>
    <row r="1320" spans="2:2" x14ac:dyDescent="0.25">
      <c r="B1320" s="156"/>
    </row>
    <row r="1321" spans="2:2" x14ac:dyDescent="0.25">
      <c r="B1321" s="156"/>
    </row>
    <row r="1322" spans="2:2" x14ac:dyDescent="0.25">
      <c r="B1322" s="156"/>
    </row>
    <row r="1323" spans="2:2" x14ac:dyDescent="0.25">
      <c r="B1323" s="156"/>
    </row>
    <row r="1324" spans="2:2" x14ac:dyDescent="0.25">
      <c r="B1324" s="156"/>
    </row>
    <row r="1325" spans="2:2" x14ac:dyDescent="0.25">
      <c r="B1325" s="156"/>
    </row>
    <row r="1326" spans="2:2" x14ac:dyDescent="0.25">
      <c r="B1326" s="156"/>
    </row>
    <row r="1327" spans="2:2" x14ac:dyDescent="0.25">
      <c r="B1327" s="156"/>
    </row>
    <row r="1328" spans="2:2" x14ac:dyDescent="0.25">
      <c r="B1328" s="156"/>
    </row>
    <row r="1329" spans="2:2" x14ac:dyDescent="0.25">
      <c r="B1329" s="156"/>
    </row>
    <row r="1330" spans="2:2" x14ac:dyDescent="0.25">
      <c r="B1330" s="156"/>
    </row>
    <row r="1331" spans="2:2" x14ac:dyDescent="0.25">
      <c r="B1331" s="156"/>
    </row>
    <row r="1332" spans="2:2" x14ac:dyDescent="0.25">
      <c r="B1332" s="156"/>
    </row>
    <row r="1333" spans="2:2" x14ac:dyDescent="0.25">
      <c r="B1333" s="156"/>
    </row>
    <row r="1334" spans="2:2" x14ac:dyDescent="0.25">
      <c r="B1334" s="156"/>
    </row>
    <row r="1335" spans="2:2" x14ac:dyDescent="0.25">
      <c r="B1335" s="156"/>
    </row>
    <row r="1336" spans="2:2" x14ac:dyDescent="0.25">
      <c r="B1336" s="156"/>
    </row>
    <row r="1337" spans="2:2" x14ac:dyDescent="0.25">
      <c r="B1337" s="156"/>
    </row>
    <row r="1338" spans="2:2" x14ac:dyDescent="0.25">
      <c r="B1338" s="156"/>
    </row>
    <row r="1339" spans="2:2" x14ac:dyDescent="0.25">
      <c r="B1339" s="156"/>
    </row>
    <row r="1340" spans="2:2" x14ac:dyDescent="0.25">
      <c r="B1340" s="156"/>
    </row>
    <row r="1341" spans="2:2" x14ac:dyDescent="0.25">
      <c r="B1341" s="156"/>
    </row>
    <row r="1342" spans="2:2" x14ac:dyDescent="0.25">
      <c r="B1342" s="156"/>
    </row>
    <row r="1343" spans="2:2" x14ac:dyDescent="0.25">
      <c r="B1343" s="156"/>
    </row>
    <row r="1344" spans="2:2" x14ac:dyDescent="0.25">
      <c r="B1344" s="156"/>
    </row>
    <row r="1345" spans="2:2" x14ac:dyDescent="0.25">
      <c r="B1345" s="156"/>
    </row>
    <row r="1346" spans="2:2" x14ac:dyDescent="0.25">
      <c r="B1346" s="156"/>
    </row>
    <row r="1347" spans="2:2" x14ac:dyDescent="0.25">
      <c r="B1347" s="156"/>
    </row>
    <row r="1348" spans="2:2" x14ac:dyDescent="0.25">
      <c r="B1348" s="156"/>
    </row>
    <row r="1349" spans="2:2" x14ac:dyDescent="0.25">
      <c r="B1349" s="156"/>
    </row>
    <row r="1350" spans="2:2" x14ac:dyDescent="0.25">
      <c r="B1350" s="156"/>
    </row>
    <row r="1351" spans="2:2" x14ac:dyDescent="0.25">
      <c r="B1351" s="156"/>
    </row>
    <row r="1352" spans="2:2" x14ac:dyDescent="0.25">
      <c r="B1352" s="156"/>
    </row>
    <row r="1353" spans="2:2" x14ac:dyDescent="0.25">
      <c r="B1353" s="156"/>
    </row>
    <row r="1354" spans="2:2" x14ac:dyDescent="0.25">
      <c r="B1354" s="156"/>
    </row>
    <row r="1355" spans="2:2" x14ac:dyDescent="0.25">
      <c r="B1355" s="156"/>
    </row>
    <row r="1356" spans="2:2" x14ac:dyDescent="0.25">
      <c r="B1356" s="156"/>
    </row>
    <row r="1357" spans="2:2" x14ac:dyDescent="0.25">
      <c r="B1357" s="156"/>
    </row>
    <row r="1358" spans="2:2" x14ac:dyDescent="0.25">
      <c r="B1358" s="156"/>
    </row>
    <row r="1359" spans="2:2" x14ac:dyDescent="0.25">
      <c r="B1359" s="156"/>
    </row>
    <row r="1360" spans="2:2" x14ac:dyDescent="0.25">
      <c r="B1360" s="156"/>
    </row>
    <row r="1361" spans="2:2" x14ac:dyDescent="0.25">
      <c r="B1361" s="156"/>
    </row>
    <row r="1362" spans="2:2" x14ac:dyDescent="0.25">
      <c r="B1362" s="156"/>
    </row>
    <row r="1363" spans="2:2" x14ac:dyDescent="0.25">
      <c r="B1363" s="156"/>
    </row>
    <row r="1364" spans="2:2" x14ac:dyDescent="0.25">
      <c r="B1364" s="156"/>
    </row>
    <row r="1365" spans="2:2" x14ac:dyDescent="0.25">
      <c r="B1365" s="156"/>
    </row>
    <row r="1366" spans="2:2" x14ac:dyDescent="0.25">
      <c r="B1366" s="156"/>
    </row>
    <row r="1367" spans="2:2" x14ac:dyDescent="0.25">
      <c r="B1367" s="156"/>
    </row>
    <row r="1368" spans="2:2" x14ac:dyDescent="0.25">
      <c r="B1368" s="156"/>
    </row>
    <row r="1369" spans="2:2" x14ac:dyDescent="0.25">
      <c r="B1369" s="156"/>
    </row>
    <row r="1370" spans="2:2" x14ac:dyDescent="0.25">
      <c r="B1370" s="156"/>
    </row>
    <row r="1371" spans="2:2" x14ac:dyDescent="0.25">
      <c r="B1371" s="156"/>
    </row>
    <row r="1372" spans="2:2" x14ac:dyDescent="0.25">
      <c r="B1372" s="156"/>
    </row>
    <row r="1373" spans="2:2" x14ac:dyDescent="0.25">
      <c r="B1373" s="156"/>
    </row>
    <row r="1374" spans="2:2" x14ac:dyDescent="0.25">
      <c r="B1374" s="156"/>
    </row>
    <row r="1375" spans="2:2" x14ac:dyDescent="0.25">
      <c r="B1375" s="156"/>
    </row>
    <row r="1376" spans="2:2" x14ac:dyDescent="0.25">
      <c r="B1376" s="156"/>
    </row>
    <row r="1377" spans="2:2" x14ac:dyDescent="0.25">
      <c r="B1377" s="156"/>
    </row>
    <row r="1378" spans="2:2" x14ac:dyDescent="0.25">
      <c r="B1378" s="156"/>
    </row>
    <row r="1379" spans="2:2" x14ac:dyDescent="0.25">
      <c r="B1379" s="156"/>
    </row>
    <row r="1380" spans="2:2" x14ac:dyDescent="0.25">
      <c r="B1380" s="156"/>
    </row>
    <row r="1381" spans="2:2" x14ac:dyDescent="0.25">
      <c r="B1381" s="156"/>
    </row>
    <row r="1382" spans="2:2" x14ac:dyDescent="0.25">
      <c r="B1382" s="156"/>
    </row>
    <row r="1383" spans="2:2" x14ac:dyDescent="0.25">
      <c r="B1383" s="156"/>
    </row>
    <row r="1384" spans="2:2" x14ac:dyDescent="0.25">
      <c r="B1384" s="156"/>
    </row>
    <row r="1385" spans="2:2" x14ac:dyDescent="0.25">
      <c r="B1385" s="156"/>
    </row>
    <row r="1386" spans="2:2" x14ac:dyDescent="0.25">
      <c r="B1386" s="156"/>
    </row>
    <row r="1387" spans="2:2" x14ac:dyDescent="0.25">
      <c r="B1387" s="156"/>
    </row>
    <row r="1388" spans="2:2" x14ac:dyDescent="0.25">
      <c r="B1388" s="156"/>
    </row>
    <row r="1389" spans="2:2" x14ac:dyDescent="0.25">
      <c r="B1389" s="156"/>
    </row>
    <row r="1390" spans="2:2" x14ac:dyDescent="0.25">
      <c r="B1390" s="156"/>
    </row>
    <row r="1391" spans="2:2" x14ac:dyDescent="0.25">
      <c r="B1391" s="156"/>
    </row>
    <row r="1392" spans="2:2" x14ac:dyDescent="0.25">
      <c r="B1392" s="156"/>
    </row>
    <row r="1393" spans="2:2" x14ac:dyDescent="0.25">
      <c r="B1393" s="156"/>
    </row>
    <row r="1394" spans="2:2" x14ac:dyDescent="0.25">
      <c r="B1394" s="156"/>
    </row>
    <row r="1395" spans="2:2" x14ac:dyDescent="0.25">
      <c r="B1395" s="156"/>
    </row>
    <row r="1396" spans="2:2" x14ac:dyDescent="0.25">
      <c r="B1396" s="156"/>
    </row>
    <row r="1397" spans="2:2" x14ac:dyDescent="0.25">
      <c r="B1397" s="156"/>
    </row>
    <row r="1398" spans="2:2" x14ac:dyDescent="0.25">
      <c r="B1398" s="156"/>
    </row>
    <row r="1399" spans="2:2" x14ac:dyDescent="0.25">
      <c r="B1399" s="156"/>
    </row>
    <row r="1400" spans="2:2" x14ac:dyDescent="0.25">
      <c r="B1400" s="156"/>
    </row>
    <row r="1401" spans="2:2" x14ac:dyDescent="0.25">
      <c r="B1401" s="156"/>
    </row>
    <row r="1402" spans="2:2" x14ac:dyDescent="0.25">
      <c r="B1402" s="156"/>
    </row>
    <row r="1403" spans="2:2" x14ac:dyDescent="0.25">
      <c r="B1403" s="156"/>
    </row>
    <row r="1404" spans="2:2" x14ac:dyDescent="0.25">
      <c r="B1404" s="156"/>
    </row>
    <row r="1405" spans="2:2" x14ac:dyDescent="0.25">
      <c r="B1405" s="156"/>
    </row>
    <row r="1406" spans="2:2" x14ac:dyDescent="0.25">
      <c r="B1406" s="156"/>
    </row>
    <row r="1407" spans="2:2" x14ac:dyDescent="0.25">
      <c r="B1407" s="156"/>
    </row>
    <row r="1408" spans="2:2" x14ac:dyDescent="0.25">
      <c r="B1408" s="156"/>
    </row>
    <row r="1409" spans="2:2" x14ac:dyDescent="0.25">
      <c r="B1409" s="156"/>
    </row>
    <row r="1410" spans="2:2" x14ac:dyDescent="0.25">
      <c r="B1410" s="156"/>
    </row>
    <row r="1411" spans="2:2" x14ac:dyDescent="0.25">
      <c r="B1411" s="156"/>
    </row>
    <row r="1412" spans="2:2" x14ac:dyDescent="0.25">
      <c r="B1412" s="156"/>
    </row>
    <row r="1413" spans="2:2" x14ac:dyDescent="0.25">
      <c r="B1413" s="156"/>
    </row>
    <row r="1414" spans="2:2" x14ac:dyDescent="0.25">
      <c r="B1414" s="156"/>
    </row>
    <row r="1415" spans="2:2" x14ac:dyDescent="0.25">
      <c r="B1415" s="156"/>
    </row>
    <row r="1416" spans="2:2" x14ac:dyDescent="0.25">
      <c r="B1416" s="156"/>
    </row>
    <row r="1417" spans="2:2" x14ac:dyDescent="0.25">
      <c r="B1417" s="156"/>
    </row>
    <row r="1418" spans="2:2" x14ac:dyDescent="0.25">
      <c r="B1418" s="156"/>
    </row>
    <row r="1419" spans="2:2" x14ac:dyDescent="0.25">
      <c r="B1419" s="156"/>
    </row>
    <row r="1420" spans="2:2" x14ac:dyDescent="0.25">
      <c r="B1420" s="156"/>
    </row>
    <row r="1421" spans="2:2" x14ac:dyDescent="0.25">
      <c r="B1421" s="156"/>
    </row>
    <row r="1422" spans="2:2" x14ac:dyDescent="0.25">
      <c r="B1422" s="156"/>
    </row>
    <row r="1423" spans="2:2" x14ac:dyDescent="0.25">
      <c r="B1423" s="156"/>
    </row>
    <row r="1424" spans="2:2" x14ac:dyDescent="0.25">
      <c r="B1424" s="156"/>
    </row>
    <row r="1425" spans="2:2" x14ac:dyDescent="0.25">
      <c r="B1425" s="156"/>
    </row>
    <row r="1426" spans="2:2" x14ac:dyDescent="0.25">
      <c r="B1426" s="156"/>
    </row>
    <row r="1427" spans="2:2" x14ac:dyDescent="0.25">
      <c r="B1427" s="156"/>
    </row>
    <row r="1428" spans="2:2" x14ac:dyDescent="0.25">
      <c r="B1428" s="156"/>
    </row>
    <row r="1429" spans="2:2" x14ac:dyDescent="0.25">
      <c r="B1429" s="156"/>
    </row>
    <row r="1430" spans="2:2" x14ac:dyDescent="0.25">
      <c r="B1430" s="156"/>
    </row>
    <row r="1431" spans="2:2" x14ac:dyDescent="0.25">
      <c r="B1431" s="156"/>
    </row>
    <row r="1432" spans="2:2" x14ac:dyDescent="0.25">
      <c r="B1432" s="156"/>
    </row>
    <row r="1433" spans="2:2" x14ac:dyDescent="0.25">
      <c r="B1433" s="156"/>
    </row>
    <row r="1434" spans="2:2" x14ac:dyDescent="0.25">
      <c r="B1434" s="156"/>
    </row>
    <row r="1435" spans="2:2" x14ac:dyDescent="0.25">
      <c r="B1435" s="156"/>
    </row>
    <row r="1436" spans="2:2" x14ac:dyDescent="0.25">
      <c r="B1436" s="156"/>
    </row>
    <row r="1437" spans="2:2" x14ac:dyDescent="0.25">
      <c r="B1437" s="156"/>
    </row>
    <row r="1438" spans="2:2" x14ac:dyDescent="0.25">
      <c r="B1438" s="156"/>
    </row>
    <row r="1439" spans="2:2" x14ac:dyDescent="0.25">
      <c r="B1439" s="156"/>
    </row>
    <row r="1440" spans="2:2" x14ac:dyDescent="0.25">
      <c r="B1440" s="156"/>
    </row>
    <row r="1441" spans="2:2" x14ac:dyDescent="0.25">
      <c r="B1441" s="156"/>
    </row>
    <row r="1442" spans="2:2" x14ac:dyDescent="0.25">
      <c r="B1442" s="156"/>
    </row>
    <row r="1443" spans="2:2" x14ac:dyDescent="0.25">
      <c r="B1443" s="156"/>
    </row>
    <row r="1444" spans="2:2" x14ac:dyDescent="0.25">
      <c r="B1444" s="156"/>
    </row>
    <row r="1445" spans="2:2" x14ac:dyDescent="0.25">
      <c r="B1445" s="156"/>
    </row>
    <row r="1446" spans="2:2" x14ac:dyDescent="0.25">
      <c r="B1446" s="156"/>
    </row>
    <row r="1447" spans="2:2" x14ac:dyDescent="0.25">
      <c r="B1447" s="156"/>
    </row>
    <row r="1448" spans="2:2" x14ac:dyDescent="0.25">
      <c r="B1448" s="156"/>
    </row>
    <row r="1449" spans="2:2" x14ac:dyDescent="0.25">
      <c r="B1449" s="156"/>
    </row>
    <row r="1450" spans="2:2" x14ac:dyDescent="0.25">
      <c r="B1450" s="156"/>
    </row>
    <row r="1451" spans="2:2" x14ac:dyDescent="0.25">
      <c r="B1451" s="156"/>
    </row>
    <row r="1452" spans="2:2" x14ac:dyDescent="0.25">
      <c r="B1452" s="156"/>
    </row>
    <row r="1453" spans="2:2" x14ac:dyDescent="0.25">
      <c r="B1453" s="156"/>
    </row>
    <row r="1454" spans="2:2" x14ac:dyDescent="0.25">
      <c r="B1454" s="156"/>
    </row>
    <row r="1455" spans="2:2" x14ac:dyDescent="0.25">
      <c r="B1455" s="156"/>
    </row>
    <row r="1456" spans="2:2" x14ac:dyDescent="0.25">
      <c r="B1456" s="156"/>
    </row>
    <row r="1457" spans="2:2" x14ac:dyDescent="0.25">
      <c r="B1457" s="156"/>
    </row>
    <row r="1458" spans="2:2" x14ac:dyDescent="0.25">
      <c r="B1458" s="156"/>
    </row>
    <row r="1459" spans="2:2" x14ac:dyDescent="0.25">
      <c r="B1459" s="156"/>
    </row>
    <row r="1460" spans="2:2" x14ac:dyDescent="0.25">
      <c r="B1460" s="156"/>
    </row>
    <row r="1461" spans="2:2" x14ac:dyDescent="0.25">
      <c r="B1461" s="156"/>
    </row>
    <row r="1462" spans="2:2" x14ac:dyDescent="0.25">
      <c r="B1462" s="156"/>
    </row>
    <row r="1463" spans="2:2" x14ac:dyDescent="0.25">
      <c r="B1463" s="156"/>
    </row>
    <row r="1464" spans="2:2" x14ac:dyDescent="0.25">
      <c r="B1464" s="156"/>
    </row>
    <row r="1465" spans="2:2" x14ac:dyDescent="0.25">
      <c r="B1465" s="156"/>
    </row>
    <row r="1466" spans="2:2" x14ac:dyDescent="0.25">
      <c r="B1466" s="156"/>
    </row>
    <row r="1467" spans="2:2" x14ac:dyDescent="0.25">
      <c r="B1467" s="156"/>
    </row>
    <row r="1468" spans="2:2" x14ac:dyDescent="0.25">
      <c r="B1468" s="156"/>
    </row>
    <row r="1469" spans="2:2" x14ac:dyDescent="0.25">
      <c r="B1469" s="156"/>
    </row>
    <row r="1470" spans="2:2" x14ac:dyDescent="0.25">
      <c r="B1470" s="156"/>
    </row>
    <row r="1471" spans="2:2" x14ac:dyDescent="0.25">
      <c r="B1471" s="156"/>
    </row>
    <row r="1472" spans="2:2" x14ac:dyDescent="0.25">
      <c r="B1472" s="156"/>
    </row>
    <row r="1473" spans="2:2" x14ac:dyDescent="0.25">
      <c r="B1473" s="156"/>
    </row>
    <row r="1474" spans="2:2" x14ac:dyDescent="0.25">
      <c r="B1474" s="156"/>
    </row>
    <row r="1475" spans="2:2" x14ac:dyDescent="0.25">
      <c r="B1475" s="156"/>
    </row>
    <row r="1476" spans="2:2" x14ac:dyDescent="0.25">
      <c r="B1476" s="156"/>
    </row>
    <row r="1477" spans="2:2" x14ac:dyDescent="0.25">
      <c r="B1477" s="156"/>
    </row>
    <row r="1478" spans="2:2" x14ac:dyDescent="0.25">
      <c r="B1478" s="156"/>
    </row>
    <row r="1479" spans="2:2" x14ac:dyDescent="0.25">
      <c r="B1479" s="156"/>
    </row>
    <row r="1480" spans="2:2" x14ac:dyDescent="0.25">
      <c r="B1480" s="156"/>
    </row>
    <row r="1481" spans="2:2" x14ac:dyDescent="0.25">
      <c r="B1481" s="156"/>
    </row>
    <row r="1482" spans="2:2" x14ac:dyDescent="0.25">
      <c r="B1482" s="156"/>
    </row>
    <row r="1483" spans="2:2" x14ac:dyDescent="0.25">
      <c r="B1483" s="156"/>
    </row>
    <row r="1484" spans="2:2" x14ac:dyDescent="0.25">
      <c r="B1484" s="156"/>
    </row>
    <row r="1485" spans="2:2" x14ac:dyDescent="0.25">
      <c r="B1485" s="156"/>
    </row>
    <row r="1486" spans="2:2" x14ac:dyDescent="0.25">
      <c r="B1486" s="156"/>
    </row>
    <row r="1487" spans="2:2" x14ac:dyDescent="0.25">
      <c r="B1487" s="156"/>
    </row>
    <row r="1488" spans="2:2" x14ac:dyDescent="0.25">
      <c r="B1488" s="156"/>
    </row>
    <row r="1489" spans="2:2" x14ac:dyDescent="0.25">
      <c r="B1489" s="156"/>
    </row>
    <row r="1490" spans="2:2" x14ac:dyDescent="0.25">
      <c r="B1490" s="156"/>
    </row>
    <row r="1491" spans="2:2" x14ac:dyDescent="0.25">
      <c r="B1491" s="156"/>
    </row>
    <row r="1492" spans="2:2" x14ac:dyDescent="0.25">
      <c r="B1492" s="156"/>
    </row>
    <row r="1493" spans="2:2" x14ac:dyDescent="0.25">
      <c r="B1493" s="156"/>
    </row>
    <row r="1494" spans="2:2" x14ac:dyDescent="0.25">
      <c r="B1494" s="156"/>
    </row>
    <row r="1495" spans="2:2" x14ac:dyDescent="0.25">
      <c r="B1495" s="156"/>
    </row>
    <row r="1496" spans="2:2" x14ac:dyDescent="0.25">
      <c r="B1496" s="156"/>
    </row>
    <row r="1497" spans="2:2" x14ac:dyDescent="0.25">
      <c r="B1497" s="156"/>
    </row>
    <row r="1498" spans="2:2" x14ac:dyDescent="0.25">
      <c r="B1498" s="156"/>
    </row>
    <row r="1499" spans="2:2" x14ac:dyDescent="0.25">
      <c r="B1499" s="156"/>
    </row>
    <row r="1500" spans="2:2" x14ac:dyDescent="0.25">
      <c r="B1500" s="156"/>
    </row>
    <row r="1501" spans="2:2" x14ac:dyDescent="0.25">
      <c r="B1501" s="156"/>
    </row>
    <row r="1502" spans="2:2" x14ac:dyDescent="0.25">
      <c r="B1502" s="156"/>
    </row>
    <row r="1503" spans="2:2" x14ac:dyDescent="0.25">
      <c r="B1503" s="156"/>
    </row>
    <row r="1504" spans="2:2" x14ac:dyDescent="0.25">
      <c r="B1504" s="156"/>
    </row>
    <row r="1505" spans="2:2" x14ac:dyDescent="0.25">
      <c r="B1505" s="156"/>
    </row>
    <row r="1506" spans="2:2" x14ac:dyDescent="0.25">
      <c r="B1506" s="156"/>
    </row>
    <row r="1507" spans="2:2" x14ac:dyDescent="0.25">
      <c r="B1507" s="156"/>
    </row>
    <row r="1508" spans="2:2" x14ac:dyDescent="0.25">
      <c r="B1508" s="156"/>
    </row>
    <row r="1509" spans="2:2" x14ac:dyDescent="0.25">
      <c r="B1509" s="156"/>
    </row>
    <row r="1510" spans="2:2" x14ac:dyDescent="0.25">
      <c r="B1510" s="156"/>
    </row>
    <row r="1511" spans="2:2" x14ac:dyDescent="0.25">
      <c r="B1511" s="156"/>
    </row>
    <row r="1512" spans="2:2" x14ac:dyDescent="0.25">
      <c r="B1512" s="156"/>
    </row>
    <row r="1513" spans="2:2" x14ac:dyDescent="0.25">
      <c r="B1513" s="156"/>
    </row>
    <row r="1514" spans="2:2" x14ac:dyDescent="0.25">
      <c r="B1514" s="156"/>
    </row>
    <row r="1515" spans="2:2" x14ac:dyDescent="0.25">
      <c r="B1515" s="156"/>
    </row>
    <row r="1516" spans="2:2" x14ac:dyDescent="0.25">
      <c r="B1516" s="156"/>
    </row>
    <row r="1517" spans="2:2" x14ac:dyDescent="0.25">
      <c r="B1517" s="156"/>
    </row>
    <row r="1518" spans="2:2" x14ac:dyDescent="0.25">
      <c r="B1518" s="156"/>
    </row>
    <row r="1519" spans="2:2" x14ac:dyDescent="0.25">
      <c r="B1519" s="156"/>
    </row>
    <row r="1520" spans="2:2" x14ac:dyDescent="0.25">
      <c r="B1520" s="156"/>
    </row>
    <row r="1521" spans="2:2" x14ac:dyDescent="0.25">
      <c r="B1521" s="156"/>
    </row>
    <row r="1522" spans="2:2" x14ac:dyDescent="0.25">
      <c r="B1522" s="156"/>
    </row>
    <row r="1523" spans="2:2" x14ac:dyDescent="0.25">
      <c r="B1523" s="156"/>
    </row>
    <row r="1524" spans="2:2" x14ac:dyDescent="0.25">
      <c r="B1524" s="156"/>
    </row>
    <row r="1525" spans="2:2" x14ac:dyDescent="0.25">
      <c r="B1525" s="156"/>
    </row>
    <row r="1526" spans="2:2" x14ac:dyDescent="0.25">
      <c r="B1526" s="156"/>
    </row>
    <row r="1527" spans="2:2" x14ac:dyDescent="0.25">
      <c r="B1527" s="156"/>
    </row>
    <row r="1528" spans="2:2" x14ac:dyDescent="0.25">
      <c r="B1528" s="156"/>
    </row>
    <row r="1529" spans="2:2" x14ac:dyDescent="0.25">
      <c r="B1529" s="156"/>
    </row>
    <row r="1530" spans="2:2" x14ac:dyDescent="0.25">
      <c r="B1530" s="156"/>
    </row>
    <row r="1531" spans="2:2" x14ac:dyDescent="0.25">
      <c r="B1531" s="156"/>
    </row>
    <row r="1532" spans="2:2" x14ac:dyDescent="0.25">
      <c r="B1532" s="156"/>
    </row>
    <row r="1533" spans="2:2" x14ac:dyDescent="0.25">
      <c r="B1533" s="156"/>
    </row>
    <row r="1534" spans="2:2" x14ac:dyDescent="0.25">
      <c r="B1534" s="156"/>
    </row>
    <row r="1535" spans="2:2" x14ac:dyDescent="0.25">
      <c r="B1535" s="156"/>
    </row>
    <row r="1536" spans="2:2" x14ac:dyDescent="0.25">
      <c r="B1536" s="156"/>
    </row>
    <row r="1537" spans="2:2" x14ac:dyDescent="0.25">
      <c r="B1537" s="156"/>
    </row>
    <row r="1538" spans="2:2" x14ac:dyDescent="0.25">
      <c r="B1538" s="156"/>
    </row>
    <row r="1539" spans="2:2" x14ac:dyDescent="0.25">
      <c r="B1539" s="156"/>
    </row>
    <row r="1540" spans="2:2" x14ac:dyDescent="0.25">
      <c r="B1540" s="156"/>
    </row>
    <row r="1541" spans="2:2" x14ac:dyDescent="0.25">
      <c r="B1541" s="156"/>
    </row>
    <row r="1542" spans="2:2" x14ac:dyDescent="0.25">
      <c r="B1542" s="156"/>
    </row>
    <row r="1543" spans="2:2" x14ac:dyDescent="0.25">
      <c r="B1543" s="156"/>
    </row>
    <row r="1544" spans="2:2" x14ac:dyDescent="0.25">
      <c r="B1544" s="156"/>
    </row>
    <row r="1545" spans="2:2" x14ac:dyDescent="0.25">
      <c r="B1545" s="156"/>
    </row>
    <row r="1546" spans="2:2" x14ac:dyDescent="0.25">
      <c r="B1546" s="156"/>
    </row>
    <row r="1547" spans="2:2" x14ac:dyDescent="0.25">
      <c r="B1547" s="156"/>
    </row>
    <row r="1548" spans="2:2" x14ac:dyDescent="0.25">
      <c r="B1548" s="156"/>
    </row>
    <row r="1549" spans="2:2" x14ac:dyDescent="0.25">
      <c r="B1549" s="156"/>
    </row>
    <row r="1550" spans="2:2" x14ac:dyDescent="0.25">
      <c r="B1550" s="156"/>
    </row>
    <row r="1551" spans="2:2" x14ac:dyDescent="0.25">
      <c r="B1551" s="156"/>
    </row>
    <row r="1552" spans="2:2" x14ac:dyDescent="0.25">
      <c r="B1552" s="156"/>
    </row>
    <row r="1553" spans="2:2" x14ac:dyDescent="0.25">
      <c r="B1553" s="156"/>
    </row>
    <row r="1554" spans="2:2" x14ac:dyDescent="0.25">
      <c r="B1554" s="156"/>
    </row>
    <row r="1555" spans="2:2" x14ac:dyDescent="0.25">
      <c r="B1555" s="156"/>
    </row>
    <row r="1556" spans="2:2" x14ac:dyDescent="0.25">
      <c r="B1556" s="156"/>
    </row>
    <row r="1557" spans="2:2" x14ac:dyDescent="0.25">
      <c r="B1557" s="156"/>
    </row>
    <row r="1558" spans="2:2" x14ac:dyDescent="0.25">
      <c r="B1558" s="156"/>
    </row>
    <row r="1559" spans="2:2" x14ac:dyDescent="0.25">
      <c r="B1559" s="156"/>
    </row>
    <row r="1560" spans="2:2" x14ac:dyDescent="0.25">
      <c r="B1560" s="156"/>
    </row>
    <row r="1561" spans="2:2" x14ac:dyDescent="0.25">
      <c r="B1561" s="156"/>
    </row>
    <row r="1562" spans="2:2" x14ac:dyDescent="0.25">
      <c r="B1562" s="156"/>
    </row>
    <row r="1563" spans="2:2" x14ac:dyDescent="0.25">
      <c r="B1563" s="156"/>
    </row>
    <row r="1564" spans="2:2" x14ac:dyDescent="0.25">
      <c r="B1564" s="156"/>
    </row>
    <row r="1565" spans="2:2" x14ac:dyDescent="0.25">
      <c r="B1565" s="156"/>
    </row>
    <row r="1566" spans="2:2" x14ac:dyDescent="0.25">
      <c r="B1566" s="156"/>
    </row>
    <row r="1567" spans="2:2" x14ac:dyDescent="0.25">
      <c r="B1567" s="156"/>
    </row>
    <row r="1568" spans="2:2" x14ac:dyDescent="0.25">
      <c r="B1568" s="156"/>
    </row>
    <row r="1569" spans="2:2" x14ac:dyDescent="0.25">
      <c r="B1569" s="156"/>
    </row>
    <row r="1570" spans="2:2" x14ac:dyDescent="0.25">
      <c r="B1570" s="156"/>
    </row>
    <row r="1571" spans="2:2" x14ac:dyDescent="0.25">
      <c r="B1571" s="156"/>
    </row>
    <row r="1572" spans="2:2" x14ac:dyDescent="0.25">
      <c r="B1572" s="156"/>
    </row>
    <row r="1573" spans="2:2" x14ac:dyDescent="0.25">
      <c r="B1573" s="156"/>
    </row>
    <row r="1574" spans="2:2" x14ac:dyDescent="0.25">
      <c r="B1574" s="156"/>
    </row>
    <row r="1575" spans="2:2" x14ac:dyDescent="0.25">
      <c r="B1575" s="156"/>
    </row>
    <row r="1576" spans="2:2" x14ac:dyDescent="0.25">
      <c r="B1576" s="156"/>
    </row>
    <row r="1577" spans="2:2" x14ac:dyDescent="0.25">
      <c r="B1577" s="156"/>
    </row>
    <row r="1578" spans="2:2" x14ac:dyDescent="0.25">
      <c r="B1578" s="156"/>
    </row>
    <row r="1579" spans="2:2" x14ac:dyDescent="0.25">
      <c r="B1579" s="156"/>
    </row>
    <row r="1580" spans="2:2" x14ac:dyDescent="0.25">
      <c r="B1580" s="156"/>
    </row>
    <row r="1581" spans="2:2" x14ac:dyDescent="0.25">
      <c r="B1581" s="156"/>
    </row>
    <row r="1582" spans="2:2" x14ac:dyDescent="0.25">
      <c r="B1582" s="156"/>
    </row>
    <row r="1583" spans="2:2" x14ac:dyDescent="0.25">
      <c r="B1583" s="156"/>
    </row>
    <row r="1584" spans="2:2" x14ac:dyDescent="0.25">
      <c r="B1584" s="156"/>
    </row>
    <row r="1585" spans="2:2" x14ac:dyDescent="0.25">
      <c r="B1585" s="156"/>
    </row>
    <row r="1586" spans="2:2" x14ac:dyDescent="0.25">
      <c r="B1586" s="156"/>
    </row>
    <row r="1587" spans="2:2" x14ac:dyDescent="0.25">
      <c r="B1587" s="156"/>
    </row>
    <row r="1588" spans="2:2" x14ac:dyDescent="0.25">
      <c r="B1588" s="156"/>
    </row>
    <row r="1589" spans="2:2" x14ac:dyDescent="0.25">
      <c r="B1589" s="156"/>
    </row>
    <row r="1590" spans="2:2" x14ac:dyDescent="0.25">
      <c r="B1590" s="156"/>
    </row>
    <row r="1591" spans="2:2" x14ac:dyDescent="0.25">
      <c r="B1591" s="156"/>
    </row>
    <row r="1592" spans="2:2" x14ac:dyDescent="0.25">
      <c r="B1592" s="156"/>
    </row>
    <row r="1593" spans="2:2" x14ac:dyDescent="0.25">
      <c r="B1593" s="156"/>
    </row>
    <row r="1594" spans="2:2" x14ac:dyDescent="0.25">
      <c r="B1594" s="156"/>
    </row>
    <row r="1595" spans="2:2" x14ac:dyDescent="0.25">
      <c r="B1595" s="156"/>
    </row>
    <row r="1596" spans="2:2" x14ac:dyDescent="0.25">
      <c r="B1596" s="156"/>
    </row>
    <row r="1597" spans="2:2" x14ac:dyDescent="0.25">
      <c r="B1597" s="156"/>
    </row>
    <row r="1598" spans="2:2" x14ac:dyDescent="0.25">
      <c r="B1598" s="156"/>
    </row>
    <row r="1599" spans="2:2" x14ac:dyDescent="0.25">
      <c r="B1599" s="156"/>
    </row>
    <row r="1600" spans="2:2" x14ac:dyDescent="0.25">
      <c r="B1600" s="156"/>
    </row>
    <row r="1601" spans="2:2" x14ac:dyDescent="0.25">
      <c r="B1601" s="156"/>
    </row>
    <row r="1602" spans="2:2" x14ac:dyDescent="0.25">
      <c r="B1602" s="156"/>
    </row>
    <row r="1603" spans="2:2" x14ac:dyDescent="0.25">
      <c r="B1603" s="156"/>
    </row>
    <row r="1604" spans="2:2" x14ac:dyDescent="0.25">
      <c r="B1604" s="156"/>
    </row>
    <row r="1605" spans="2:2" x14ac:dyDescent="0.25">
      <c r="B1605" s="156"/>
    </row>
    <row r="1606" spans="2:2" x14ac:dyDescent="0.25">
      <c r="B1606" s="156"/>
    </row>
    <row r="1607" spans="2:2" x14ac:dyDescent="0.25">
      <c r="B1607" s="156"/>
    </row>
    <row r="1608" spans="2:2" x14ac:dyDescent="0.25">
      <c r="B1608" s="156"/>
    </row>
    <row r="1609" spans="2:2" x14ac:dyDescent="0.25">
      <c r="B1609" s="156"/>
    </row>
    <row r="1610" spans="2:2" x14ac:dyDescent="0.25">
      <c r="B1610" s="156"/>
    </row>
    <row r="1611" spans="2:2" x14ac:dyDescent="0.25">
      <c r="B1611" s="156"/>
    </row>
    <row r="1612" spans="2:2" x14ac:dyDescent="0.25">
      <c r="B1612" s="156"/>
    </row>
    <row r="1613" spans="2:2" x14ac:dyDescent="0.25">
      <c r="B1613" s="156"/>
    </row>
    <row r="1614" spans="2:2" x14ac:dyDescent="0.25">
      <c r="B1614" s="156"/>
    </row>
    <row r="1615" spans="2:2" x14ac:dyDescent="0.25">
      <c r="B1615" s="156"/>
    </row>
    <row r="1616" spans="2:2" x14ac:dyDescent="0.25">
      <c r="B1616" s="156"/>
    </row>
    <row r="1617" spans="2:2" x14ac:dyDescent="0.25">
      <c r="B1617" s="156"/>
    </row>
    <row r="1618" spans="2:2" x14ac:dyDescent="0.25">
      <c r="B1618" s="156"/>
    </row>
    <row r="1619" spans="2:2" x14ac:dyDescent="0.25">
      <c r="B1619" s="156"/>
    </row>
    <row r="1620" spans="2:2" x14ac:dyDescent="0.25">
      <c r="B1620" s="156"/>
    </row>
    <row r="1621" spans="2:2" x14ac:dyDescent="0.25">
      <c r="B1621" s="156"/>
    </row>
    <row r="1622" spans="2:2" x14ac:dyDescent="0.25">
      <c r="B1622" s="156"/>
    </row>
    <row r="1623" spans="2:2" x14ac:dyDescent="0.25">
      <c r="B1623" s="156"/>
    </row>
    <row r="1624" spans="2:2" x14ac:dyDescent="0.25">
      <c r="B1624" s="156"/>
    </row>
    <row r="1625" spans="2:2" x14ac:dyDescent="0.25">
      <c r="B1625" s="156"/>
    </row>
    <row r="1626" spans="2:2" x14ac:dyDescent="0.25">
      <c r="B1626" s="156"/>
    </row>
    <row r="1627" spans="2:2" x14ac:dyDescent="0.25">
      <c r="B1627" s="156"/>
    </row>
    <row r="1628" spans="2:2" x14ac:dyDescent="0.25">
      <c r="B1628" s="156"/>
    </row>
    <row r="1629" spans="2:2" x14ac:dyDescent="0.25">
      <c r="B1629" s="156"/>
    </row>
    <row r="1630" spans="2:2" x14ac:dyDescent="0.25">
      <c r="B1630" s="156"/>
    </row>
    <row r="1631" spans="2:2" x14ac:dyDescent="0.25">
      <c r="B1631" s="156"/>
    </row>
    <row r="1632" spans="2:2" x14ac:dyDescent="0.25">
      <c r="B1632" s="156"/>
    </row>
    <row r="1633" spans="2:2" x14ac:dyDescent="0.25">
      <c r="B1633" s="156"/>
    </row>
    <row r="1634" spans="2:2" x14ac:dyDescent="0.25">
      <c r="B1634" s="156"/>
    </row>
    <row r="1635" spans="2:2" x14ac:dyDescent="0.25">
      <c r="B1635" s="156"/>
    </row>
    <row r="1636" spans="2:2" x14ac:dyDescent="0.25">
      <c r="B1636" s="156"/>
    </row>
    <row r="1637" spans="2:2" x14ac:dyDescent="0.25">
      <c r="B1637" s="156"/>
    </row>
    <row r="1638" spans="2:2" x14ac:dyDescent="0.25">
      <c r="B1638" s="156"/>
    </row>
    <row r="1639" spans="2:2" x14ac:dyDescent="0.25">
      <c r="B1639" s="156"/>
    </row>
    <row r="1640" spans="2:2" x14ac:dyDescent="0.25">
      <c r="B1640" s="156"/>
    </row>
    <row r="1641" spans="2:2" x14ac:dyDescent="0.25">
      <c r="B1641" s="156"/>
    </row>
    <row r="1642" spans="2:2" x14ac:dyDescent="0.25">
      <c r="B1642" s="156"/>
    </row>
    <row r="1643" spans="2:2" x14ac:dyDescent="0.25">
      <c r="B1643" s="156"/>
    </row>
    <row r="1644" spans="2:2" x14ac:dyDescent="0.25">
      <c r="B1644" s="156"/>
    </row>
    <row r="1645" spans="2:2" x14ac:dyDescent="0.25">
      <c r="B1645" s="156"/>
    </row>
    <row r="1646" spans="2:2" x14ac:dyDescent="0.25">
      <c r="B1646" s="156"/>
    </row>
    <row r="1647" spans="2:2" x14ac:dyDescent="0.25">
      <c r="B1647" s="156"/>
    </row>
    <row r="1648" spans="2:2" x14ac:dyDescent="0.25">
      <c r="B1648" s="156"/>
    </row>
    <row r="1649" spans="2:2" x14ac:dyDescent="0.25">
      <c r="B1649" s="156"/>
    </row>
    <row r="1650" spans="2:2" x14ac:dyDescent="0.25">
      <c r="B1650" s="156"/>
    </row>
    <row r="1651" spans="2:2" x14ac:dyDescent="0.25">
      <c r="B1651" s="156"/>
    </row>
    <row r="1652" spans="2:2" x14ac:dyDescent="0.25">
      <c r="B1652" s="156"/>
    </row>
    <row r="1653" spans="2:2" x14ac:dyDescent="0.25">
      <c r="B1653" s="156"/>
    </row>
    <row r="1654" spans="2:2" x14ac:dyDescent="0.25">
      <c r="B1654" s="156"/>
    </row>
    <row r="1655" spans="2:2" x14ac:dyDescent="0.25">
      <c r="B1655" s="156"/>
    </row>
    <row r="1656" spans="2:2" x14ac:dyDescent="0.25">
      <c r="B1656" s="156"/>
    </row>
    <row r="1657" spans="2:2" x14ac:dyDescent="0.25">
      <c r="B1657" s="156"/>
    </row>
    <row r="1658" spans="2:2" x14ac:dyDescent="0.25">
      <c r="B1658" s="156"/>
    </row>
    <row r="1659" spans="2:2" x14ac:dyDescent="0.25">
      <c r="B1659" s="156"/>
    </row>
    <row r="1660" spans="2:2" x14ac:dyDescent="0.25">
      <c r="B1660" s="156"/>
    </row>
    <row r="1661" spans="2:2" x14ac:dyDescent="0.25">
      <c r="B1661" s="156"/>
    </row>
    <row r="1662" spans="2:2" x14ac:dyDescent="0.25">
      <c r="B1662" s="156"/>
    </row>
    <row r="1663" spans="2:2" x14ac:dyDescent="0.25">
      <c r="B1663" s="156"/>
    </row>
    <row r="1664" spans="2:2" x14ac:dyDescent="0.25">
      <c r="B1664" s="156"/>
    </row>
    <row r="1665" spans="2:2" x14ac:dyDescent="0.25">
      <c r="B1665" s="156"/>
    </row>
    <row r="1666" spans="2:2" x14ac:dyDescent="0.25">
      <c r="B1666" s="156"/>
    </row>
    <row r="1667" spans="2:2" x14ac:dyDescent="0.25">
      <c r="B1667" s="156"/>
    </row>
    <row r="1668" spans="2:2" x14ac:dyDescent="0.25">
      <c r="B1668" s="156"/>
    </row>
    <row r="1669" spans="2:2" x14ac:dyDescent="0.25">
      <c r="B1669" s="156"/>
    </row>
    <row r="1670" spans="2:2" x14ac:dyDescent="0.25">
      <c r="B1670" s="156"/>
    </row>
    <row r="1671" spans="2:2" x14ac:dyDescent="0.25">
      <c r="B1671" s="156"/>
    </row>
    <row r="1672" spans="2:2" x14ac:dyDescent="0.25">
      <c r="B1672" s="156"/>
    </row>
    <row r="1673" spans="2:2" x14ac:dyDescent="0.25">
      <c r="B1673" s="156"/>
    </row>
    <row r="1674" spans="2:2" x14ac:dyDescent="0.25">
      <c r="B1674" s="156"/>
    </row>
    <row r="1675" spans="2:2" x14ac:dyDescent="0.25">
      <c r="B1675" s="156"/>
    </row>
    <row r="1676" spans="2:2" x14ac:dyDescent="0.25">
      <c r="B1676" s="156"/>
    </row>
    <row r="1677" spans="2:2" x14ac:dyDescent="0.25">
      <c r="B1677" s="156"/>
    </row>
    <row r="1678" spans="2:2" x14ac:dyDescent="0.25">
      <c r="B1678" s="156"/>
    </row>
    <row r="1679" spans="2:2" x14ac:dyDescent="0.25">
      <c r="B1679" s="156"/>
    </row>
    <row r="1680" spans="2:2" x14ac:dyDescent="0.25">
      <c r="B1680" s="156"/>
    </row>
    <row r="1681" spans="2:2" x14ac:dyDescent="0.25">
      <c r="B1681" s="156"/>
    </row>
    <row r="1682" spans="2:2" x14ac:dyDescent="0.25">
      <c r="B1682" s="156"/>
    </row>
    <row r="1683" spans="2:2" x14ac:dyDescent="0.25">
      <c r="B1683" s="156"/>
    </row>
    <row r="1684" spans="2:2" x14ac:dyDescent="0.25">
      <c r="B1684" s="156"/>
    </row>
    <row r="1685" spans="2:2" x14ac:dyDescent="0.25">
      <c r="B1685" s="156"/>
    </row>
    <row r="1686" spans="2:2" x14ac:dyDescent="0.25">
      <c r="B1686" s="156"/>
    </row>
    <row r="1687" spans="2:2" x14ac:dyDescent="0.25">
      <c r="B1687" s="156"/>
    </row>
    <row r="1688" spans="2:2" x14ac:dyDescent="0.25">
      <c r="B1688" s="156"/>
    </row>
    <row r="1689" spans="2:2" x14ac:dyDescent="0.25">
      <c r="B1689" s="156"/>
    </row>
    <row r="1690" spans="2:2" x14ac:dyDescent="0.25">
      <c r="B1690" s="156"/>
    </row>
    <row r="1691" spans="2:2" x14ac:dyDescent="0.25">
      <c r="B1691" s="156"/>
    </row>
    <row r="1692" spans="2:2" x14ac:dyDescent="0.25">
      <c r="B1692" s="156"/>
    </row>
    <row r="1693" spans="2:2" x14ac:dyDescent="0.25">
      <c r="B1693" s="156"/>
    </row>
    <row r="1694" spans="2:2" x14ac:dyDescent="0.25">
      <c r="B1694" s="156"/>
    </row>
    <row r="1695" spans="2:2" x14ac:dyDescent="0.25">
      <c r="B1695" s="156"/>
    </row>
    <row r="1696" spans="2:2" x14ac:dyDescent="0.25">
      <c r="B1696" s="156"/>
    </row>
    <row r="1697" spans="2:2" x14ac:dyDescent="0.25">
      <c r="B1697" s="156"/>
    </row>
    <row r="1698" spans="2:2" x14ac:dyDescent="0.25">
      <c r="B1698" s="156"/>
    </row>
    <row r="1699" spans="2:2" x14ac:dyDescent="0.25">
      <c r="B1699" s="156"/>
    </row>
    <row r="1700" spans="2:2" x14ac:dyDescent="0.25">
      <c r="B1700" s="156"/>
    </row>
    <row r="1701" spans="2:2" x14ac:dyDescent="0.25">
      <c r="B1701" s="156"/>
    </row>
    <row r="1702" spans="2:2" x14ac:dyDescent="0.25">
      <c r="B1702" s="156"/>
    </row>
    <row r="1703" spans="2:2" x14ac:dyDescent="0.25">
      <c r="B1703" s="156"/>
    </row>
    <row r="1704" spans="2:2" x14ac:dyDescent="0.25">
      <c r="B1704" s="156"/>
    </row>
    <row r="1705" spans="2:2" x14ac:dyDescent="0.25">
      <c r="B1705" s="156"/>
    </row>
    <row r="1706" spans="2:2" x14ac:dyDescent="0.25">
      <c r="B1706" s="156"/>
    </row>
    <row r="1707" spans="2:2" x14ac:dyDescent="0.25">
      <c r="B1707" s="156"/>
    </row>
    <row r="1708" spans="2:2" x14ac:dyDescent="0.25">
      <c r="B1708" s="156"/>
    </row>
    <row r="1709" spans="2:2" x14ac:dyDescent="0.25">
      <c r="B1709" s="156"/>
    </row>
    <row r="1710" spans="2:2" x14ac:dyDescent="0.25">
      <c r="B1710" s="156"/>
    </row>
    <row r="1711" spans="2:2" x14ac:dyDescent="0.25">
      <c r="B1711" s="156"/>
    </row>
    <row r="1712" spans="2:2" x14ac:dyDescent="0.25">
      <c r="B1712" s="156"/>
    </row>
    <row r="1713" spans="2:2" x14ac:dyDescent="0.25">
      <c r="B1713" s="156"/>
    </row>
    <row r="1714" spans="2:2" x14ac:dyDescent="0.25">
      <c r="B1714" s="156"/>
    </row>
    <row r="1715" spans="2:2" x14ac:dyDescent="0.25">
      <c r="B1715" s="156"/>
    </row>
    <row r="1716" spans="2:2" x14ac:dyDescent="0.25">
      <c r="B1716" s="156"/>
    </row>
    <row r="1717" spans="2:2" x14ac:dyDescent="0.25">
      <c r="B1717" s="156"/>
    </row>
    <row r="1718" spans="2:2" x14ac:dyDescent="0.25">
      <c r="B1718" s="156"/>
    </row>
    <row r="1719" spans="2:2" x14ac:dyDescent="0.25">
      <c r="B1719" s="156"/>
    </row>
    <row r="1720" spans="2:2" x14ac:dyDescent="0.25">
      <c r="B1720" s="156"/>
    </row>
    <row r="1721" spans="2:2" x14ac:dyDescent="0.25">
      <c r="B1721" s="156"/>
    </row>
    <row r="1722" spans="2:2" x14ac:dyDescent="0.25">
      <c r="B1722" s="156"/>
    </row>
    <row r="1723" spans="2:2" x14ac:dyDescent="0.25">
      <c r="B1723" s="156"/>
    </row>
    <row r="1724" spans="2:2" x14ac:dyDescent="0.25">
      <c r="B1724" s="156"/>
    </row>
    <row r="1725" spans="2:2" x14ac:dyDescent="0.25">
      <c r="B1725" s="156"/>
    </row>
    <row r="1726" spans="2:2" x14ac:dyDescent="0.25">
      <c r="B1726" s="156"/>
    </row>
    <row r="1727" spans="2:2" x14ac:dyDescent="0.25">
      <c r="B1727" s="156"/>
    </row>
    <row r="1728" spans="2:2" x14ac:dyDescent="0.25">
      <c r="B1728" s="156"/>
    </row>
    <row r="1729" spans="2:2" x14ac:dyDescent="0.25">
      <c r="B1729" s="156"/>
    </row>
    <row r="1730" spans="2:2" x14ac:dyDescent="0.25">
      <c r="B1730" s="156"/>
    </row>
    <row r="1731" spans="2:2" x14ac:dyDescent="0.25">
      <c r="B1731" s="156"/>
    </row>
    <row r="1732" spans="2:2" x14ac:dyDescent="0.25">
      <c r="B1732" s="156"/>
    </row>
    <row r="1733" spans="2:2" x14ac:dyDescent="0.25">
      <c r="B1733" s="156"/>
    </row>
    <row r="1734" spans="2:2" x14ac:dyDescent="0.25">
      <c r="B1734" s="156"/>
    </row>
    <row r="1735" spans="2:2" x14ac:dyDescent="0.25">
      <c r="B1735" s="156"/>
    </row>
    <row r="1736" spans="2:2" x14ac:dyDescent="0.25">
      <c r="B1736" s="156"/>
    </row>
    <row r="1737" spans="2:2" x14ac:dyDescent="0.25">
      <c r="B1737" s="156"/>
    </row>
    <row r="1738" spans="2:2" x14ac:dyDescent="0.25">
      <c r="B1738" s="156"/>
    </row>
    <row r="1739" spans="2:2" x14ac:dyDescent="0.25">
      <c r="B1739" s="156"/>
    </row>
    <row r="1740" spans="2:2" x14ac:dyDescent="0.25">
      <c r="B1740" s="156"/>
    </row>
    <row r="1741" spans="2:2" x14ac:dyDescent="0.25">
      <c r="B1741" s="156"/>
    </row>
    <row r="1742" spans="2:2" x14ac:dyDescent="0.25">
      <c r="B1742" s="156"/>
    </row>
    <row r="1743" spans="2:2" x14ac:dyDescent="0.25">
      <c r="B1743" s="156"/>
    </row>
    <row r="1744" spans="2:2" x14ac:dyDescent="0.25">
      <c r="B1744" s="156"/>
    </row>
    <row r="1745" spans="2:2" x14ac:dyDescent="0.25">
      <c r="B1745" s="156"/>
    </row>
    <row r="1746" spans="2:2" x14ac:dyDescent="0.25">
      <c r="B1746" s="156"/>
    </row>
    <row r="1747" spans="2:2" x14ac:dyDescent="0.25">
      <c r="B1747" s="156"/>
    </row>
    <row r="1748" spans="2:2" x14ac:dyDescent="0.25">
      <c r="B1748" s="156"/>
    </row>
    <row r="1749" spans="2:2" x14ac:dyDescent="0.25">
      <c r="B1749" s="156"/>
    </row>
    <row r="1750" spans="2:2" x14ac:dyDescent="0.25">
      <c r="B1750" s="156"/>
    </row>
    <row r="1751" spans="2:2" x14ac:dyDescent="0.25">
      <c r="B1751" s="156"/>
    </row>
    <row r="1752" spans="2:2" x14ac:dyDescent="0.25">
      <c r="B1752" s="156"/>
    </row>
    <row r="1753" spans="2:2" x14ac:dyDescent="0.25">
      <c r="B1753" s="156"/>
    </row>
    <row r="1754" spans="2:2" x14ac:dyDescent="0.25">
      <c r="B1754" s="156"/>
    </row>
    <row r="1755" spans="2:2" x14ac:dyDescent="0.25">
      <c r="B1755" s="156"/>
    </row>
    <row r="1756" spans="2:2" x14ac:dyDescent="0.25">
      <c r="B1756" s="156"/>
    </row>
    <row r="1757" spans="2:2" x14ac:dyDescent="0.25">
      <c r="B1757" s="156"/>
    </row>
    <row r="1758" spans="2:2" x14ac:dyDescent="0.25">
      <c r="B1758" s="156"/>
    </row>
    <row r="1759" spans="2:2" x14ac:dyDescent="0.25">
      <c r="B1759" s="156"/>
    </row>
    <row r="1760" spans="2:2" x14ac:dyDescent="0.25">
      <c r="B1760" s="156"/>
    </row>
    <row r="1761" spans="2:2" x14ac:dyDescent="0.25">
      <c r="B1761" s="156"/>
    </row>
    <row r="1762" spans="2:2" x14ac:dyDescent="0.25">
      <c r="B1762" s="156"/>
    </row>
    <row r="1763" spans="2:2" x14ac:dyDescent="0.25">
      <c r="B1763" s="156"/>
    </row>
    <row r="1764" spans="2:2" x14ac:dyDescent="0.25">
      <c r="B1764" s="156"/>
    </row>
    <row r="1765" spans="2:2" x14ac:dyDescent="0.25">
      <c r="B1765" s="156"/>
    </row>
    <row r="1766" spans="2:2" x14ac:dyDescent="0.25">
      <c r="B1766" s="156"/>
    </row>
    <row r="1767" spans="2:2" x14ac:dyDescent="0.25">
      <c r="B1767" s="156"/>
    </row>
    <row r="1768" spans="2:2" x14ac:dyDescent="0.25">
      <c r="B1768" s="156"/>
    </row>
    <row r="1769" spans="2:2" x14ac:dyDescent="0.25">
      <c r="B1769" s="156"/>
    </row>
    <row r="1770" spans="2:2" x14ac:dyDescent="0.25">
      <c r="B1770" s="156"/>
    </row>
    <row r="1771" spans="2:2" x14ac:dyDescent="0.25">
      <c r="B1771" s="156"/>
    </row>
    <row r="1772" spans="2:2" x14ac:dyDescent="0.25">
      <c r="B1772" s="156"/>
    </row>
    <row r="1773" spans="2:2" x14ac:dyDescent="0.25">
      <c r="B1773" s="156"/>
    </row>
    <row r="1774" spans="2:2" x14ac:dyDescent="0.25">
      <c r="B1774" s="156"/>
    </row>
    <row r="1775" spans="2:2" x14ac:dyDescent="0.25">
      <c r="B1775" s="156"/>
    </row>
    <row r="1776" spans="2:2" x14ac:dyDescent="0.25">
      <c r="B1776" s="156"/>
    </row>
    <row r="1777" spans="2:2" x14ac:dyDescent="0.25">
      <c r="B1777" s="156"/>
    </row>
    <row r="1778" spans="2:2" x14ac:dyDescent="0.25">
      <c r="B1778" s="156"/>
    </row>
    <row r="1779" spans="2:2" x14ac:dyDescent="0.25">
      <c r="B1779" s="156"/>
    </row>
    <row r="1780" spans="2:2" x14ac:dyDescent="0.25">
      <c r="B1780" s="156"/>
    </row>
    <row r="1781" spans="2:2" x14ac:dyDescent="0.25">
      <c r="B1781" s="156"/>
    </row>
    <row r="1782" spans="2:2" x14ac:dyDescent="0.25">
      <c r="B1782" s="156"/>
    </row>
    <row r="1783" spans="2:2" x14ac:dyDescent="0.25">
      <c r="B1783" s="156"/>
    </row>
    <row r="1784" spans="2:2" x14ac:dyDescent="0.25">
      <c r="B1784" s="156"/>
    </row>
    <row r="1785" spans="2:2" x14ac:dyDescent="0.25">
      <c r="B1785" s="156"/>
    </row>
    <row r="1786" spans="2:2" x14ac:dyDescent="0.25">
      <c r="B1786" s="156"/>
    </row>
    <row r="1787" spans="2:2" x14ac:dyDescent="0.25">
      <c r="B1787" s="156"/>
    </row>
    <row r="1788" spans="2:2" x14ac:dyDescent="0.25">
      <c r="B1788" s="156"/>
    </row>
    <row r="1789" spans="2:2" x14ac:dyDescent="0.25">
      <c r="B1789" s="156"/>
    </row>
    <row r="1790" spans="2:2" x14ac:dyDescent="0.25">
      <c r="B1790" s="156"/>
    </row>
    <row r="1791" spans="2:2" x14ac:dyDescent="0.25">
      <c r="B1791" s="156"/>
    </row>
    <row r="1792" spans="2:2" x14ac:dyDescent="0.25">
      <c r="B1792" s="156"/>
    </row>
    <row r="1793" spans="2:2" x14ac:dyDescent="0.25">
      <c r="B1793" s="156"/>
    </row>
    <row r="1794" spans="2:2" x14ac:dyDescent="0.25">
      <c r="B1794" s="156"/>
    </row>
    <row r="1795" spans="2:2" x14ac:dyDescent="0.25">
      <c r="B1795" s="156"/>
    </row>
    <row r="1796" spans="2:2" x14ac:dyDescent="0.25">
      <c r="B1796" s="156"/>
    </row>
    <row r="1797" spans="2:2" x14ac:dyDescent="0.25">
      <c r="B1797" s="156"/>
    </row>
    <row r="1798" spans="2:2" x14ac:dyDescent="0.25">
      <c r="B1798" s="156"/>
    </row>
    <row r="1799" spans="2:2" x14ac:dyDescent="0.25">
      <c r="B1799" s="156"/>
    </row>
    <row r="1800" spans="2:2" x14ac:dyDescent="0.25">
      <c r="B1800" s="156"/>
    </row>
    <row r="1801" spans="2:2" x14ac:dyDescent="0.25">
      <c r="B1801" s="156"/>
    </row>
    <row r="1802" spans="2:2" x14ac:dyDescent="0.25">
      <c r="B1802" s="156"/>
    </row>
    <row r="1803" spans="2:2" x14ac:dyDescent="0.25">
      <c r="B1803" s="156"/>
    </row>
    <row r="1804" spans="2:2" x14ac:dyDescent="0.25">
      <c r="B1804" s="156"/>
    </row>
    <row r="1805" spans="2:2" x14ac:dyDescent="0.25">
      <c r="B1805" s="156"/>
    </row>
    <row r="1806" spans="2:2" x14ac:dyDescent="0.25">
      <c r="B1806" s="156"/>
    </row>
    <row r="1807" spans="2:2" x14ac:dyDescent="0.25">
      <c r="B1807" s="156"/>
    </row>
    <row r="1808" spans="2:2" x14ac:dyDescent="0.25">
      <c r="B1808" s="156"/>
    </row>
    <row r="1809" spans="2:2" x14ac:dyDescent="0.25">
      <c r="B1809" s="156"/>
    </row>
    <row r="1810" spans="2:2" x14ac:dyDescent="0.25">
      <c r="B1810" s="156"/>
    </row>
    <row r="1811" spans="2:2" x14ac:dyDescent="0.25">
      <c r="B1811" s="156"/>
    </row>
    <row r="1812" spans="2:2" x14ac:dyDescent="0.25">
      <c r="B1812" s="156"/>
    </row>
    <row r="1813" spans="2:2" x14ac:dyDescent="0.25">
      <c r="B1813" s="156"/>
    </row>
    <row r="1814" spans="2:2" x14ac:dyDescent="0.25">
      <c r="B1814" s="156"/>
    </row>
    <row r="1815" spans="2:2" x14ac:dyDescent="0.25">
      <c r="B1815" s="156"/>
    </row>
    <row r="1816" spans="2:2" x14ac:dyDescent="0.25">
      <c r="B1816" s="156"/>
    </row>
    <row r="1817" spans="2:2" x14ac:dyDescent="0.25">
      <c r="B1817" s="156"/>
    </row>
    <row r="1818" spans="2:2" x14ac:dyDescent="0.25">
      <c r="B1818" s="156"/>
    </row>
    <row r="1819" spans="2:2" x14ac:dyDescent="0.25">
      <c r="B1819" s="156"/>
    </row>
    <row r="1820" spans="2:2" x14ac:dyDescent="0.25">
      <c r="B1820" s="156"/>
    </row>
    <row r="1821" spans="2:2" x14ac:dyDescent="0.25">
      <c r="B1821" s="156"/>
    </row>
    <row r="1822" spans="2:2" x14ac:dyDescent="0.25">
      <c r="B1822" s="156"/>
    </row>
    <row r="1823" spans="2:2" x14ac:dyDescent="0.25">
      <c r="B1823" s="156"/>
    </row>
    <row r="1824" spans="2:2" x14ac:dyDescent="0.25">
      <c r="B1824" s="156"/>
    </row>
    <row r="1825" spans="2:2" x14ac:dyDescent="0.25">
      <c r="B1825" s="156"/>
    </row>
    <row r="1826" spans="2:2" x14ac:dyDescent="0.25">
      <c r="B1826" s="156"/>
    </row>
    <row r="1827" spans="2:2" x14ac:dyDescent="0.25">
      <c r="B1827" s="156"/>
    </row>
    <row r="1828" spans="2:2" x14ac:dyDescent="0.25">
      <c r="B1828" s="156"/>
    </row>
    <row r="1829" spans="2:2" x14ac:dyDescent="0.25">
      <c r="B1829" s="156"/>
    </row>
    <row r="1830" spans="2:2" x14ac:dyDescent="0.25">
      <c r="B1830" s="156"/>
    </row>
    <row r="1831" spans="2:2" x14ac:dyDescent="0.25">
      <c r="B1831" s="156"/>
    </row>
    <row r="1832" spans="2:2" x14ac:dyDescent="0.25">
      <c r="B1832" s="156"/>
    </row>
    <row r="1833" spans="2:2" x14ac:dyDescent="0.25">
      <c r="B1833" s="156"/>
    </row>
    <row r="1834" spans="2:2" x14ac:dyDescent="0.25">
      <c r="B1834" s="156"/>
    </row>
    <row r="1835" spans="2:2" x14ac:dyDescent="0.25">
      <c r="B1835" s="156"/>
    </row>
    <row r="1836" spans="2:2" x14ac:dyDescent="0.25">
      <c r="B1836" s="156"/>
    </row>
    <row r="1837" spans="2:2" x14ac:dyDescent="0.25">
      <c r="B1837" s="156"/>
    </row>
    <row r="1838" spans="2:2" x14ac:dyDescent="0.25">
      <c r="B1838" s="156"/>
    </row>
    <row r="1839" spans="2:2" x14ac:dyDescent="0.25">
      <c r="B1839" s="156"/>
    </row>
    <row r="1840" spans="2:2" x14ac:dyDescent="0.25">
      <c r="B1840" s="156"/>
    </row>
    <row r="1841" spans="2:2" x14ac:dyDescent="0.25">
      <c r="B1841" s="156"/>
    </row>
    <row r="1842" spans="2:2" x14ac:dyDescent="0.25">
      <c r="B1842" s="156"/>
    </row>
    <row r="1843" spans="2:2" x14ac:dyDescent="0.25">
      <c r="B1843" s="156"/>
    </row>
    <row r="1844" spans="2:2" x14ac:dyDescent="0.25">
      <c r="B1844" s="156"/>
    </row>
    <row r="1845" spans="2:2" x14ac:dyDescent="0.25">
      <c r="B1845" s="156"/>
    </row>
    <row r="1846" spans="2:2" x14ac:dyDescent="0.25">
      <c r="B1846" s="156"/>
    </row>
    <row r="1847" spans="2:2" x14ac:dyDescent="0.25">
      <c r="B1847" s="156"/>
    </row>
    <row r="1848" spans="2:2" x14ac:dyDescent="0.25">
      <c r="B1848" s="156"/>
    </row>
    <row r="1849" spans="2:2" x14ac:dyDescent="0.25">
      <c r="B1849" s="156"/>
    </row>
    <row r="1850" spans="2:2" x14ac:dyDescent="0.25">
      <c r="B1850" s="156"/>
    </row>
    <row r="1851" spans="2:2" x14ac:dyDescent="0.25">
      <c r="B1851" s="156"/>
    </row>
    <row r="1852" spans="2:2" x14ac:dyDescent="0.25">
      <c r="B1852" s="156"/>
    </row>
    <row r="1853" spans="2:2" x14ac:dyDescent="0.25">
      <c r="B1853" s="156"/>
    </row>
    <row r="1854" spans="2:2" x14ac:dyDescent="0.25">
      <c r="B1854" s="156"/>
    </row>
    <row r="1855" spans="2:2" x14ac:dyDescent="0.25">
      <c r="B1855" s="156"/>
    </row>
    <row r="1856" spans="2:2" x14ac:dyDescent="0.25">
      <c r="B1856" s="156"/>
    </row>
    <row r="1857" spans="2:2" x14ac:dyDescent="0.25">
      <c r="B1857" s="156"/>
    </row>
    <row r="1858" spans="2:2" x14ac:dyDescent="0.25">
      <c r="B1858" s="156"/>
    </row>
    <row r="1859" spans="2:2" x14ac:dyDescent="0.25">
      <c r="B1859" s="156"/>
    </row>
    <row r="1860" spans="2:2" x14ac:dyDescent="0.25">
      <c r="B1860" s="156"/>
    </row>
    <row r="1861" spans="2:2" x14ac:dyDescent="0.25">
      <c r="B1861" s="156"/>
    </row>
    <row r="1862" spans="2:2" x14ac:dyDescent="0.25">
      <c r="B1862" s="156"/>
    </row>
    <row r="1863" spans="2:2" x14ac:dyDescent="0.25">
      <c r="B1863" s="156"/>
    </row>
    <row r="1864" spans="2:2" x14ac:dyDescent="0.25">
      <c r="B1864" s="156"/>
    </row>
    <row r="1865" spans="2:2" x14ac:dyDescent="0.25">
      <c r="B1865" s="156"/>
    </row>
    <row r="1866" spans="2:2" x14ac:dyDescent="0.25">
      <c r="B1866" s="156"/>
    </row>
    <row r="1867" spans="2:2" x14ac:dyDescent="0.25">
      <c r="B1867" s="156"/>
    </row>
    <row r="1868" spans="2:2" x14ac:dyDescent="0.25">
      <c r="B1868" s="156"/>
    </row>
    <row r="1869" spans="2:2" x14ac:dyDescent="0.25">
      <c r="B1869" s="156"/>
    </row>
    <row r="1870" spans="2:2" x14ac:dyDescent="0.25">
      <c r="B1870" s="156"/>
    </row>
    <row r="1871" spans="2:2" x14ac:dyDescent="0.25">
      <c r="B1871" s="156"/>
    </row>
    <row r="1872" spans="2:2" x14ac:dyDescent="0.25">
      <c r="B1872" s="156"/>
    </row>
    <row r="1873" spans="2:2" x14ac:dyDescent="0.25">
      <c r="B1873" s="156"/>
    </row>
    <row r="1874" spans="2:2" x14ac:dyDescent="0.25">
      <c r="B1874" s="156"/>
    </row>
    <row r="1875" spans="2:2" x14ac:dyDescent="0.25">
      <c r="B1875" s="156"/>
    </row>
    <row r="1876" spans="2:2" x14ac:dyDescent="0.25">
      <c r="B1876" s="156"/>
    </row>
    <row r="1877" spans="2:2" x14ac:dyDescent="0.25">
      <c r="B1877" s="156"/>
    </row>
    <row r="1878" spans="2:2" x14ac:dyDescent="0.25">
      <c r="B1878" s="156"/>
    </row>
    <row r="1879" spans="2:2" x14ac:dyDescent="0.25">
      <c r="B1879" s="156"/>
    </row>
    <row r="1880" spans="2:2" x14ac:dyDescent="0.25">
      <c r="B1880" s="156"/>
    </row>
    <row r="1881" spans="2:2" x14ac:dyDescent="0.25">
      <c r="B1881" s="156"/>
    </row>
    <row r="1882" spans="2:2" x14ac:dyDescent="0.25">
      <c r="B1882" s="156"/>
    </row>
    <row r="1883" spans="2:2" x14ac:dyDescent="0.25">
      <c r="B1883" s="156"/>
    </row>
    <row r="1884" spans="2:2" x14ac:dyDescent="0.25">
      <c r="B1884" s="156"/>
    </row>
    <row r="1885" spans="2:2" x14ac:dyDescent="0.25">
      <c r="B1885" s="156"/>
    </row>
    <row r="1886" spans="2:2" x14ac:dyDescent="0.25">
      <c r="B1886" s="156"/>
    </row>
    <row r="1887" spans="2:2" x14ac:dyDescent="0.25">
      <c r="B1887" s="156"/>
    </row>
    <row r="1888" spans="2:2" x14ac:dyDescent="0.25">
      <c r="B1888" s="156"/>
    </row>
    <row r="1889" spans="2:2" x14ac:dyDescent="0.25">
      <c r="B1889" s="156"/>
    </row>
    <row r="1890" spans="2:2" x14ac:dyDescent="0.25">
      <c r="B1890" s="156"/>
    </row>
    <row r="1891" spans="2:2" x14ac:dyDescent="0.25">
      <c r="B1891" s="156"/>
    </row>
    <row r="1892" spans="2:2" x14ac:dyDescent="0.25">
      <c r="B1892" s="156"/>
    </row>
    <row r="1893" spans="2:2" x14ac:dyDescent="0.25">
      <c r="B1893" s="156"/>
    </row>
    <row r="1894" spans="2:2" x14ac:dyDescent="0.25">
      <c r="B1894" s="156"/>
    </row>
    <row r="1895" spans="2:2" x14ac:dyDescent="0.25">
      <c r="B1895" s="156"/>
    </row>
    <row r="1896" spans="2:2" x14ac:dyDescent="0.25">
      <c r="B1896" s="156"/>
    </row>
    <row r="1897" spans="2:2" x14ac:dyDescent="0.25">
      <c r="B1897" s="156"/>
    </row>
    <row r="1898" spans="2:2" x14ac:dyDescent="0.25">
      <c r="B1898" s="156"/>
    </row>
    <row r="1899" spans="2:2" x14ac:dyDescent="0.25">
      <c r="B1899" s="156"/>
    </row>
    <row r="1900" spans="2:2" x14ac:dyDescent="0.25">
      <c r="B1900" s="156"/>
    </row>
    <row r="1901" spans="2:2" x14ac:dyDescent="0.25">
      <c r="B1901" s="156"/>
    </row>
    <row r="1902" spans="2:2" x14ac:dyDescent="0.25">
      <c r="B1902" s="156"/>
    </row>
    <row r="1903" spans="2:2" x14ac:dyDescent="0.25">
      <c r="B1903" s="156"/>
    </row>
    <row r="1904" spans="2:2" x14ac:dyDescent="0.25">
      <c r="B1904" s="156"/>
    </row>
    <row r="1905" spans="2:2" x14ac:dyDescent="0.25">
      <c r="B1905" s="156"/>
    </row>
    <row r="1906" spans="2:2" x14ac:dyDescent="0.25">
      <c r="B1906" s="156"/>
    </row>
    <row r="1907" spans="2:2" x14ac:dyDescent="0.25">
      <c r="B1907" s="156"/>
    </row>
    <row r="1908" spans="2:2" x14ac:dyDescent="0.25">
      <c r="B1908" s="156"/>
    </row>
    <row r="1909" spans="2:2" x14ac:dyDescent="0.25">
      <c r="B1909" s="156"/>
    </row>
    <row r="1910" spans="2:2" x14ac:dyDescent="0.25">
      <c r="B1910" s="156"/>
    </row>
    <row r="1911" spans="2:2" x14ac:dyDescent="0.25">
      <c r="B1911" s="156"/>
    </row>
    <row r="1912" spans="2:2" x14ac:dyDescent="0.25">
      <c r="B1912" s="156"/>
    </row>
    <row r="1913" spans="2:2" x14ac:dyDescent="0.25">
      <c r="B1913" s="156"/>
    </row>
    <row r="1914" spans="2:2" x14ac:dyDescent="0.25">
      <c r="B1914" s="156"/>
    </row>
    <row r="1915" spans="2:2" x14ac:dyDescent="0.25">
      <c r="B1915" s="156"/>
    </row>
    <row r="1916" spans="2:2" x14ac:dyDescent="0.25">
      <c r="B1916" s="156"/>
    </row>
    <row r="1917" spans="2:2" x14ac:dyDescent="0.25">
      <c r="B1917" s="156"/>
    </row>
    <row r="1918" spans="2:2" x14ac:dyDescent="0.25">
      <c r="B1918" s="156"/>
    </row>
    <row r="1919" spans="2:2" x14ac:dyDescent="0.25">
      <c r="B1919" s="156"/>
    </row>
    <row r="1920" spans="2:2" x14ac:dyDescent="0.25">
      <c r="B1920" s="156"/>
    </row>
    <row r="1921" spans="2:2" x14ac:dyDescent="0.25">
      <c r="B1921" s="156"/>
    </row>
    <row r="1922" spans="2:2" x14ac:dyDescent="0.25">
      <c r="B1922" s="156"/>
    </row>
    <row r="1923" spans="2:2" x14ac:dyDescent="0.25">
      <c r="B1923" s="156"/>
    </row>
    <row r="1924" spans="2:2" x14ac:dyDescent="0.25">
      <c r="B1924" s="156"/>
    </row>
    <row r="1925" spans="2:2" x14ac:dyDescent="0.25">
      <c r="B1925" s="156"/>
    </row>
    <row r="1926" spans="2:2" x14ac:dyDescent="0.25">
      <c r="B1926" s="156"/>
    </row>
    <row r="1927" spans="2:2" x14ac:dyDescent="0.25">
      <c r="B1927" s="156"/>
    </row>
    <row r="1928" spans="2:2" x14ac:dyDescent="0.25">
      <c r="B1928" s="156"/>
    </row>
    <row r="1929" spans="2:2" x14ac:dyDescent="0.25">
      <c r="B1929" s="156"/>
    </row>
    <row r="1930" spans="2:2" x14ac:dyDescent="0.25">
      <c r="B1930" s="156"/>
    </row>
    <row r="1931" spans="2:2" x14ac:dyDescent="0.25">
      <c r="B1931" s="156"/>
    </row>
    <row r="1932" spans="2:2" x14ac:dyDescent="0.25">
      <c r="B1932" s="156"/>
    </row>
    <row r="1933" spans="2:2" x14ac:dyDescent="0.25">
      <c r="B1933" s="156"/>
    </row>
    <row r="1934" spans="2:2" x14ac:dyDescent="0.25">
      <c r="B1934" s="156"/>
    </row>
    <row r="1935" spans="2:2" x14ac:dyDescent="0.25">
      <c r="B1935" s="156"/>
    </row>
    <row r="1936" spans="2:2" x14ac:dyDescent="0.25">
      <c r="B1936" s="156"/>
    </row>
    <row r="1937" spans="2:2" x14ac:dyDescent="0.25">
      <c r="B1937" s="156"/>
    </row>
    <row r="1938" spans="2:2" x14ac:dyDescent="0.25">
      <c r="B1938" s="156"/>
    </row>
    <row r="1939" spans="2:2" x14ac:dyDescent="0.25">
      <c r="B1939" s="156"/>
    </row>
    <row r="1940" spans="2:2" x14ac:dyDescent="0.25">
      <c r="B1940" s="156"/>
    </row>
    <row r="1941" spans="2:2" x14ac:dyDescent="0.25">
      <c r="B1941" s="156"/>
    </row>
    <row r="1942" spans="2:2" x14ac:dyDescent="0.25">
      <c r="B1942" s="156"/>
    </row>
    <row r="1943" spans="2:2" x14ac:dyDescent="0.25">
      <c r="B1943" s="156"/>
    </row>
    <row r="1944" spans="2:2" x14ac:dyDescent="0.25">
      <c r="B1944" s="156"/>
    </row>
    <row r="1945" spans="2:2" x14ac:dyDescent="0.25">
      <c r="B1945" s="156"/>
    </row>
    <row r="1946" spans="2:2" x14ac:dyDescent="0.25">
      <c r="B1946" s="156"/>
    </row>
    <row r="1947" spans="2:2" x14ac:dyDescent="0.25">
      <c r="B1947" s="156"/>
    </row>
    <row r="1948" spans="2:2" x14ac:dyDescent="0.25">
      <c r="B1948" s="156"/>
    </row>
    <row r="1949" spans="2:2" x14ac:dyDescent="0.25">
      <c r="B1949" s="156"/>
    </row>
    <row r="1950" spans="2:2" x14ac:dyDescent="0.25">
      <c r="B1950" s="156"/>
    </row>
    <row r="1951" spans="2:2" x14ac:dyDescent="0.25">
      <c r="B1951" s="156"/>
    </row>
    <row r="1952" spans="2:2" x14ac:dyDescent="0.25">
      <c r="B1952" s="156"/>
    </row>
    <row r="1953" spans="2:2" x14ac:dyDescent="0.25">
      <c r="B1953" s="156"/>
    </row>
    <row r="1954" spans="2:2" x14ac:dyDescent="0.25">
      <c r="B1954" s="156"/>
    </row>
    <row r="1955" spans="2:2" x14ac:dyDescent="0.25">
      <c r="B1955" s="156"/>
    </row>
    <row r="1956" spans="2:2" x14ac:dyDescent="0.25">
      <c r="B1956" s="156"/>
    </row>
    <row r="1957" spans="2:2" x14ac:dyDescent="0.25">
      <c r="B1957" s="156"/>
    </row>
    <row r="1958" spans="2:2" x14ac:dyDescent="0.25">
      <c r="B1958" s="156"/>
    </row>
    <row r="1959" spans="2:2" x14ac:dyDescent="0.25">
      <c r="B1959" s="156"/>
    </row>
    <row r="1960" spans="2:2" x14ac:dyDescent="0.25">
      <c r="B1960" s="156"/>
    </row>
    <row r="1961" spans="2:2" x14ac:dyDescent="0.25">
      <c r="B1961" s="156"/>
    </row>
    <row r="1962" spans="2:2" x14ac:dyDescent="0.25">
      <c r="B1962" s="156"/>
    </row>
    <row r="1963" spans="2:2" x14ac:dyDescent="0.25">
      <c r="B1963" s="156"/>
    </row>
    <row r="1964" spans="2:2" x14ac:dyDescent="0.25">
      <c r="B1964" s="156"/>
    </row>
    <row r="1965" spans="2:2" x14ac:dyDescent="0.25">
      <c r="B1965" s="156"/>
    </row>
    <row r="1966" spans="2:2" x14ac:dyDescent="0.25">
      <c r="B1966" s="156"/>
    </row>
    <row r="1967" spans="2:2" x14ac:dyDescent="0.25">
      <c r="B1967" s="156"/>
    </row>
    <row r="1968" spans="2:2" x14ac:dyDescent="0.25">
      <c r="B1968" s="156"/>
    </row>
    <row r="1969" spans="2:2" x14ac:dyDescent="0.25">
      <c r="B1969" s="156"/>
    </row>
    <row r="1970" spans="2:2" x14ac:dyDescent="0.25">
      <c r="B1970" s="156"/>
    </row>
    <row r="1971" spans="2:2" x14ac:dyDescent="0.25">
      <c r="B1971" s="156"/>
    </row>
    <row r="1972" spans="2:2" x14ac:dyDescent="0.25">
      <c r="B1972" s="156"/>
    </row>
    <row r="1973" spans="2:2" x14ac:dyDescent="0.25">
      <c r="B1973" s="156"/>
    </row>
    <row r="1974" spans="2:2" x14ac:dyDescent="0.25">
      <c r="B1974" s="156"/>
    </row>
    <row r="1975" spans="2:2" x14ac:dyDescent="0.25">
      <c r="B1975" s="156"/>
    </row>
    <row r="1976" spans="2:2" x14ac:dyDescent="0.25">
      <c r="B1976" s="156"/>
    </row>
    <row r="1977" spans="2:2" x14ac:dyDescent="0.25">
      <c r="B1977" s="156"/>
    </row>
    <row r="1978" spans="2:2" x14ac:dyDescent="0.25">
      <c r="B1978" s="156"/>
    </row>
    <row r="1979" spans="2:2" x14ac:dyDescent="0.25">
      <c r="B1979" s="156"/>
    </row>
    <row r="1980" spans="2:2" x14ac:dyDescent="0.25">
      <c r="B1980" s="156"/>
    </row>
    <row r="1981" spans="2:2" x14ac:dyDescent="0.25">
      <c r="B1981" s="156"/>
    </row>
    <row r="1982" spans="2:2" x14ac:dyDescent="0.25">
      <c r="B1982" s="156"/>
    </row>
    <row r="1983" spans="2:2" x14ac:dyDescent="0.25">
      <c r="B1983" s="156"/>
    </row>
    <row r="1984" spans="2:2" x14ac:dyDescent="0.25">
      <c r="B1984" s="156"/>
    </row>
    <row r="1985" spans="2:2" x14ac:dyDescent="0.25">
      <c r="B1985" s="156"/>
    </row>
    <row r="1986" spans="2:2" x14ac:dyDescent="0.25">
      <c r="B1986" s="156"/>
    </row>
    <row r="1987" spans="2:2" x14ac:dyDescent="0.25">
      <c r="B1987" s="156"/>
    </row>
    <row r="1988" spans="2:2" x14ac:dyDescent="0.25">
      <c r="B1988" s="156"/>
    </row>
    <row r="1989" spans="2:2" x14ac:dyDescent="0.25">
      <c r="B1989" s="156"/>
    </row>
    <row r="1990" spans="2:2" x14ac:dyDescent="0.25">
      <c r="B1990" s="156"/>
    </row>
    <row r="1991" spans="2:2" x14ac:dyDescent="0.25">
      <c r="B1991" s="156"/>
    </row>
    <row r="1992" spans="2:2" x14ac:dyDescent="0.25">
      <c r="B1992" s="156"/>
    </row>
    <row r="1993" spans="2:2" x14ac:dyDescent="0.25">
      <c r="B1993" s="156"/>
    </row>
    <row r="1994" spans="2:2" x14ac:dyDescent="0.25">
      <c r="B1994" s="156"/>
    </row>
    <row r="1995" spans="2:2" x14ac:dyDescent="0.25">
      <c r="B1995" s="156"/>
    </row>
    <row r="1996" spans="2:2" x14ac:dyDescent="0.25">
      <c r="B1996" s="156"/>
    </row>
    <row r="1997" spans="2:2" x14ac:dyDescent="0.25">
      <c r="B1997" s="156"/>
    </row>
    <row r="1998" spans="2:2" x14ac:dyDescent="0.25">
      <c r="B1998" s="156"/>
    </row>
    <row r="1999" spans="2:2" x14ac:dyDescent="0.25">
      <c r="B1999" s="156"/>
    </row>
    <row r="2000" spans="2:2" x14ac:dyDescent="0.25">
      <c r="B2000" s="156"/>
    </row>
    <row r="2001" spans="2:2" x14ac:dyDescent="0.25">
      <c r="B2001" s="156"/>
    </row>
    <row r="2002" spans="2:2" x14ac:dyDescent="0.25">
      <c r="B2002" s="156"/>
    </row>
    <row r="2003" spans="2:2" x14ac:dyDescent="0.25">
      <c r="B2003" s="156"/>
    </row>
    <row r="2004" spans="2:2" x14ac:dyDescent="0.25">
      <c r="B2004" s="156"/>
    </row>
    <row r="2005" spans="2:2" x14ac:dyDescent="0.25">
      <c r="B2005" s="156"/>
    </row>
    <row r="2006" spans="2:2" x14ac:dyDescent="0.25">
      <c r="B2006" s="156"/>
    </row>
    <row r="2007" spans="2:2" x14ac:dyDescent="0.25">
      <c r="B2007" s="156"/>
    </row>
    <row r="2008" spans="2:2" x14ac:dyDescent="0.25">
      <c r="B2008" s="156"/>
    </row>
    <row r="2009" spans="2:2" x14ac:dyDescent="0.25">
      <c r="B2009" s="156"/>
    </row>
    <row r="2010" spans="2:2" x14ac:dyDescent="0.25">
      <c r="B2010" s="156"/>
    </row>
    <row r="2011" spans="2:2" x14ac:dyDescent="0.25">
      <c r="B2011" s="156"/>
    </row>
    <row r="2012" spans="2:2" x14ac:dyDescent="0.25">
      <c r="B2012" s="156"/>
    </row>
    <row r="2013" spans="2:2" x14ac:dyDescent="0.25">
      <c r="B2013" s="156"/>
    </row>
    <row r="2014" spans="2:2" x14ac:dyDescent="0.25">
      <c r="B2014" s="156"/>
    </row>
    <row r="2015" spans="2:2" x14ac:dyDescent="0.25">
      <c r="B2015" s="156"/>
    </row>
    <row r="2016" spans="2:2" x14ac:dyDescent="0.25">
      <c r="B2016" s="156"/>
    </row>
    <row r="2017" spans="2:2" x14ac:dyDescent="0.25">
      <c r="B2017" s="156"/>
    </row>
    <row r="2018" spans="2:2" x14ac:dyDescent="0.25">
      <c r="B2018" s="156"/>
    </row>
    <row r="2019" spans="2:2" x14ac:dyDescent="0.25">
      <c r="B2019" s="156"/>
    </row>
    <row r="2020" spans="2:2" x14ac:dyDescent="0.25">
      <c r="B2020" s="156"/>
    </row>
    <row r="2021" spans="2:2" x14ac:dyDescent="0.25">
      <c r="B2021" s="156"/>
    </row>
    <row r="2022" spans="2:2" x14ac:dyDescent="0.25">
      <c r="B2022" s="156"/>
    </row>
    <row r="2023" spans="2:2" x14ac:dyDescent="0.25">
      <c r="B2023" s="156"/>
    </row>
    <row r="2024" spans="2:2" x14ac:dyDescent="0.25">
      <c r="B2024" s="156"/>
    </row>
    <row r="2025" spans="2:2" x14ac:dyDescent="0.25">
      <c r="B2025" s="156"/>
    </row>
    <row r="2026" spans="2:2" x14ac:dyDescent="0.25">
      <c r="B2026" s="156"/>
    </row>
    <row r="2027" spans="2:2" x14ac:dyDescent="0.25">
      <c r="B2027" s="156"/>
    </row>
    <row r="2028" spans="2:2" x14ac:dyDescent="0.25">
      <c r="B2028" s="156"/>
    </row>
    <row r="2029" spans="2:2" x14ac:dyDescent="0.25">
      <c r="B2029" s="156"/>
    </row>
    <row r="2030" spans="2:2" x14ac:dyDescent="0.25">
      <c r="B2030" s="156"/>
    </row>
    <row r="2031" spans="2:2" x14ac:dyDescent="0.25">
      <c r="B2031" s="156"/>
    </row>
    <row r="2032" spans="2:2" x14ac:dyDescent="0.25">
      <c r="B2032" s="156"/>
    </row>
    <row r="2033" spans="2:2" x14ac:dyDescent="0.25">
      <c r="B2033" s="156"/>
    </row>
    <row r="2034" spans="2:2" x14ac:dyDescent="0.25">
      <c r="B2034" s="156"/>
    </row>
    <row r="2035" spans="2:2" x14ac:dyDescent="0.25">
      <c r="B2035" s="156"/>
    </row>
    <row r="2036" spans="2:2" x14ac:dyDescent="0.25">
      <c r="B2036" s="156"/>
    </row>
    <row r="2037" spans="2:2" x14ac:dyDescent="0.25">
      <c r="B2037" s="156"/>
    </row>
    <row r="2038" spans="2:2" x14ac:dyDescent="0.25">
      <c r="B2038" s="156"/>
    </row>
    <row r="2039" spans="2:2" x14ac:dyDescent="0.25">
      <c r="B2039" s="156"/>
    </row>
    <row r="2040" spans="2:2" x14ac:dyDescent="0.25">
      <c r="B2040" s="156"/>
    </row>
    <row r="2041" spans="2:2" x14ac:dyDescent="0.25">
      <c r="B2041" s="156"/>
    </row>
    <row r="2042" spans="2:2" x14ac:dyDescent="0.25">
      <c r="B2042" s="156"/>
    </row>
    <row r="2043" spans="2:2" x14ac:dyDescent="0.25">
      <c r="B2043" s="156"/>
    </row>
    <row r="2044" spans="2:2" x14ac:dyDescent="0.25">
      <c r="B2044" s="156"/>
    </row>
    <row r="2045" spans="2:2" x14ac:dyDescent="0.25">
      <c r="B2045" s="156"/>
    </row>
    <row r="2046" spans="2:2" x14ac:dyDescent="0.25">
      <c r="B2046" s="156"/>
    </row>
    <row r="2047" spans="2:2" x14ac:dyDescent="0.25">
      <c r="B2047" s="156"/>
    </row>
    <row r="2048" spans="2:2" x14ac:dyDescent="0.25">
      <c r="B2048" s="156"/>
    </row>
    <row r="2049" spans="2:2" x14ac:dyDescent="0.25">
      <c r="B2049" s="156"/>
    </row>
    <row r="2050" spans="2:2" x14ac:dyDescent="0.25">
      <c r="B2050" s="156"/>
    </row>
    <row r="2051" spans="2:2" x14ac:dyDescent="0.25">
      <c r="B2051" s="156"/>
    </row>
    <row r="2052" spans="2:2" x14ac:dyDescent="0.25">
      <c r="B2052" s="156"/>
    </row>
    <row r="2053" spans="2:2" x14ac:dyDescent="0.25">
      <c r="B2053" s="156"/>
    </row>
    <row r="2054" spans="2:2" x14ac:dyDescent="0.25">
      <c r="B2054" s="156"/>
    </row>
    <row r="2055" spans="2:2" x14ac:dyDescent="0.25">
      <c r="B2055" s="156"/>
    </row>
    <row r="2056" spans="2:2" x14ac:dyDescent="0.25">
      <c r="B2056" s="156"/>
    </row>
    <row r="2057" spans="2:2" x14ac:dyDescent="0.25">
      <c r="B2057" s="156"/>
    </row>
    <row r="2058" spans="2:2" x14ac:dyDescent="0.25">
      <c r="B2058" s="156"/>
    </row>
    <row r="2059" spans="2:2" x14ac:dyDescent="0.25">
      <c r="B2059" s="156"/>
    </row>
    <row r="2060" spans="2:2" x14ac:dyDescent="0.25">
      <c r="B2060" s="156"/>
    </row>
    <row r="2061" spans="2:2" x14ac:dyDescent="0.25">
      <c r="B2061" s="156"/>
    </row>
    <row r="2062" spans="2:2" x14ac:dyDescent="0.25">
      <c r="B2062" s="156"/>
    </row>
    <row r="2063" spans="2:2" x14ac:dyDescent="0.25">
      <c r="B2063" s="156"/>
    </row>
    <row r="2064" spans="2:2" x14ac:dyDescent="0.25">
      <c r="B2064" s="156"/>
    </row>
    <row r="2065" spans="2:2" x14ac:dyDescent="0.25">
      <c r="B2065" s="156"/>
    </row>
    <row r="2066" spans="2:2" x14ac:dyDescent="0.25">
      <c r="B2066" s="156"/>
    </row>
    <row r="2067" spans="2:2" x14ac:dyDescent="0.25">
      <c r="B2067" s="156"/>
    </row>
    <row r="2068" spans="2:2" x14ac:dyDescent="0.25">
      <c r="B2068" s="156"/>
    </row>
    <row r="2069" spans="2:2" x14ac:dyDescent="0.25">
      <c r="B2069" s="156"/>
    </row>
    <row r="2070" spans="2:2" x14ac:dyDescent="0.25">
      <c r="B2070" s="156"/>
    </row>
    <row r="2071" spans="2:2" x14ac:dyDescent="0.25">
      <c r="B2071" s="156"/>
    </row>
    <row r="2072" spans="2:2" x14ac:dyDescent="0.25">
      <c r="B2072" s="156"/>
    </row>
    <row r="2073" spans="2:2" x14ac:dyDescent="0.25">
      <c r="B2073" s="156"/>
    </row>
    <row r="2074" spans="2:2" x14ac:dyDescent="0.25">
      <c r="B2074" s="156"/>
    </row>
    <row r="2075" spans="2:2" x14ac:dyDescent="0.25">
      <c r="B2075" s="156"/>
    </row>
    <row r="2076" spans="2:2" x14ac:dyDescent="0.25">
      <c r="B2076" s="156"/>
    </row>
    <row r="2077" spans="2:2" x14ac:dyDescent="0.25">
      <c r="B2077" s="156"/>
    </row>
    <row r="2078" spans="2:2" x14ac:dyDescent="0.25">
      <c r="B2078" s="156"/>
    </row>
    <row r="2079" spans="2:2" x14ac:dyDescent="0.25">
      <c r="B2079" s="156"/>
    </row>
    <row r="2080" spans="2:2" x14ac:dyDescent="0.25">
      <c r="B2080" s="156"/>
    </row>
    <row r="2081" spans="2:2" x14ac:dyDescent="0.25">
      <c r="B2081" s="156"/>
    </row>
    <row r="2082" spans="2:2" x14ac:dyDescent="0.25">
      <c r="B2082" s="156"/>
    </row>
    <row r="2083" spans="2:2" x14ac:dyDescent="0.25">
      <c r="B2083" s="156"/>
    </row>
    <row r="2084" spans="2:2" x14ac:dyDescent="0.25">
      <c r="B2084" s="156"/>
    </row>
    <row r="2085" spans="2:2" x14ac:dyDescent="0.25">
      <c r="B2085" s="156"/>
    </row>
    <row r="2086" spans="2:2" x14ac:dyDescent="0.25">
      <c r="B2086" s="156"/>
    </row>
    <row r="2087" spans="2:2" x14ac:dyDescent="0.25">
      <c r="B2087" s="156"/>
    </row>
    <row r="2088" spans="2:2" x14ac:dyDescent="0.25">
      <c r="B2088" s="156"/>
    </row>
    <row r="2089" spans="2:2" x14ac:dyDescent="0.25">
      <c r="B2089" s="156"/>
    </row>
    <row r="2090" spans="2:2" x14ac:dyDescent="0.25">
      <c r="B2090" s="156"/>
    </row>
    <row r="2091" spans="2:2" x14ac:dyDescent="0.25">
      <c r="B2091" s="156"/>
    </row>
    <row r="2092" spans="2:2" x14ac:dyDescent="0.25">
      <c r="B2092" s="156"/>
    </row>
    <row r="2093" spans="2:2" x14ac:dyDescent="0.25">
      <c r="B2093" s="156"/>
    </row>
    <row r="2094" spans="2:2" x14ac:dyDescent="0.25">
      <c r="B2094" s="156"/>
    </row>
    <row r="2095" spans="2:2" x14ac:dyDescent="0.25">
      <c r="B2095" s="156"/>
    </row>
    <row r="2096" spans="2:2" x14ac:dyDescent="0.25">
      <c r="B2096" s="156"/>
    </row>
    <row r="2097" spans="2:2" x14ac:dyDescent="0.25">
      <c r="B2097" s="156"/>
    </row>
    <row r="2098" spans="2:2" x14ac:dyDescent="0.25">
      <c r="B2098" s="156"/>
    </row>
    <row r="2099" spans="2:2" x14ac:dyDescent="0.25">
      <c r="B2099" s="156"/>
    </row>
    <row r="2100" spans="2:2" x14ac:dyDescent="0.25">
      <c r="B2100" s="156"/>
    </row>
    <row r="2101" spans="2:2" x14ac:dyDescent="0.25">
      <c r="B2101" s="156"/>
    </row>
    <row r="2102" spans="2:2" x14ac:dyDescent="0.25">
      <c r="B2102" s="156"/>
    </row>
    <row r="2103" spans="2:2" x14ac:dyDescent="0.25">
      <c r="B2103" s="156"/>
    </row>
    <row r="2104" spans="2:2" x14ac:dyDescent="0.25">
      <c r="B2104" s="156"/>
    </row>
    <row r="2105" spans="2:2" x14ac:dyDescent="0.25">
      <c r="B2105" s="156"/>
    </row>
    <row r="2106" spans="2:2" x14ac:dyDescent="0.25">
      <c r="B2106" s="156"/>
    </row>
    <row r="2107" spans="2:2" x14ac:dyDescent="0.25">
      <c r="B2107" s="156"/>
    </row>
    <row r="2108" spans="2:2" x14ac:dyDescent="0.25">
      <c r="B2108" s="156"/>
    </row>
    <row r="2109" spans="2:2" x14ac:dyDescent="0.25">
      <c r="B2109" s="156"/>
    </row>
    <row r="2110" spans="2:2" x14ac:dyDescent="0.25">
      <c r="B2110" s="156"/>
    </row>
    <row r="2111" spans="2:2" x14ac:dyDescent="0.25">
      <c r="B2111" s="156"/>
    </row>
    <row r="2112" spans="2:2" x14ac:dyDescent="0.25">
      <c r="B2112" s="156"/>
    </row>
    <row r="2113" spans="2:2" x14ac:dyDescent="0.25">
      <c r="B2113" s="156"/>
    </row>
    <row r="2114" spans="2:2" x14ac:dyDescent="0.25">
      <c r="B2114" s="156"/>
    </row>
    <row r="2115" spans="2:2" x14ac:dyDescent="0.25">
      <c r="B2115" s="156"/>
    </row>
    <row r="2116" spans="2:2" x14ac:dyDescent="0.25">
      <c r="B2116" s="156"/>
    </row>
    <row r="2117" spans="2:2" x14ac:dyDescent="0.25">
      <c r="B2117" s="156"/>
    </row>
    <row r="2118" spans="2:2" x14ac:dyDescent="0.25">
      <c r="B2118" s="156"/>
    </row>
    <row r="2119" spans="2:2" x14ac:dyDescent="0.25">
      <c r="B2119" s="156"/>
    </row>
    <row r="2120" spans="2:2" x14ac:dyDescent="0.25">
      <c r="B2120" s="156"/>
    </row>
    <row r="2121" spans="2:2" x14ac:dyDescent="0.25">
      <c r="B2121" s="156"/>
    </row>
    <row r="2122" spans="2:2" x14ac:dyDescent="0.25">
      <c r="B2122" s="156"/>
    </row>
    <row r="2123" spans="2:2" x14ac:dyDescent="0.25">
      <c r="B2123" s="156"/>
    </row>
    <row r="2124" spans="2:2" x14ac:dyDescent="0.25">
      <c r="B2124" s="156"/>
    </row>
    <row r="2125" spans="2:2" x14ac:dyDescent="0.25">
      <c r="B2125" s="156"/>
    </row>
    <row r="2126" spans="2:2" x14ac:dyDescent="0.25">
      <c r="B2126" s="156"/>
    </row>
    <row r="2127" spans="2:2" x14ac:dyDescent="0.25">
      <c r="B2127" s="156"/>
    </row>
    <row r="2128" spans="2:2" x14ac:dyDescent="0.25">
      <c r="B2128" s="156"/>
    </row>
    <row r="2129" spans="2:2" x14ac:dyDescent="0.25">
      <c r="B2129" s="156"/>
    </row>
    <row r="2130" spans="2:2" x14ac:dyDescent="0.25">
      <c r="B2130" s="156"/>
    </row>
    <row r="2131" spans="2:2" x14ac:dyDescent="0.25">
      <c r="B2131" s="156"/>
    </row>
    <row r="2132" spans="2:2" x14ac:dyDescent="0.25">
      <c r="B2132" s="156"/>
    </row>
    <row r="2133" spans="2:2" x14ac:dyDescent="0.25">
      <c r="B2133" s="156"/>
    </row>
    <row r="2134" spans="2:2" x14ac:dyDescent="0.25">
      <c r="B2134" s="156"/>
    </row>
    <row r="2135" spans="2:2" x14ac:dyDescent="0.25">
      <c r="B2135" s="156"/>
    </row>
    <row r="2136" spans="2:2" x14ac:dyDescent="0.25">
      <c r="B2136" s="156"/>
    </row>
    <row r="2137" spans="2:2" x14ac:dyDescent="0.25">
      <c r="B2137" s="156"/>
    </row>
    <row r="2138" spans="2:2" x14ac:dyDescent="0.25">
      <c r="B2138" s="156"/>
    </row>
    <row r="2139" spans="2:2" x14ac:dyDescent="0.25">
      <c r="B2139" s="156"/>
    </row>
    <row r="2140" spans="2:2" x14ac:dyDescent="0.25">
      <c r="B2140" s="156"/>
    </row>
    <row r="2141" spans="2:2" x14ac:dyDescent="0.25">
      <c r="B2141" s="156"/>
    </row>
    <row r="2142" spans="2:2" x14ac:dyDescent="0.25">
      <c r="B2142" s="156"/>
    </row>
    <row r="2143" spans="2:2" x14ac:dyDescent="0.25">
      <c r="B2143" s="156"/>
    </row>
    <row r="2144" spans="2:2" x14ac:dyDescent="0.25">
      <c r="B2144" s="156"/>
    </row>
    <row r="2145" spans="2:2" x14ac:dyDescent="0.25">
      <c r="B2145" s="156"/>
    </row>
    <row r="2146" spans="2:2" x14ac:dyDescent="0.25">
      <c r="B2146" s="156"/>
    </row>
    <row r="2147" spans="2:2" x14ac:dyDescent="0.25">
      <c r="B2147" s="156"/>
    </row>
    <row r="2148" spans="2:2" x14ac:dyDescent="0.25">
      <c r="B2148" s="156"/>
    </row>
    <row r="2149" spans="2:2" x14ac:dyDescent="0.25">
      <c r="B2149" s="156"/>
    </row>
    <row r="2150" spans="2:2" x14ac:dyDescent="0.25">
      <c r="B2150" s="156"/>
    </row>
    <row r="2151" spans="2:2" x14ac:dyDescent="0.25">
      <c r="B2151" s="156"/>
    </row>
    <row r="2152" spans="2:2" x14ac:dyDescent="0.25">
      <c r="B2152" s="156"/>
    </row>
    <row r="2153" spans="2:2" x14ac:dyDescent="0.25">
      <c r="B2153" s="156"/>
    </row>
    <row r="2154" spans="2:2" x14ac:dyDescent="0.25">
      <c r="B2154" s="156"/>
    </row>
    <row r="2155" spans="2:2" x14ac:dyDescent="0.25">
      <c r="B2155" s="156"/>
    </row>
    <row r="2156" spans="2:2" x14ac:dyDescent="0.25">
      <c r="B2156" s="156"/>
    </row>
    <row r="2157" spans="2:2" x14ac:dyDescent="0.25">
      <c r="B2157" s="156"/>
    </row>
    <row r="2158" spans="2:2" x14ac:dyDescent="0.25">
      <c r="B2158" s="156"/>
    </row>
  </sheetData>
  <dataConsolidate/>
  <mergeCells count="7">
    <mergeCell ref="B28:F28"/>
    <mergeCell ref="A2:A3"/>
    <mergeCell ref="B2:B3"/>
    <mergeCell ref="C2:C3"/>
    <mergeCell ref="D2:D3"/>
    <mergeCell ref="E2:E3"/>
    <mergeCell ref="F2:F3"/>
  </mergeCells>
  <printOptions horizontalCentered="1"/>
  <pageMargins left="0.23622047244094491" right="0.15748031496062992" top="0.70866141732283472" bottom="0.23622047244094491" header="0.15748031496062992" footer="0.15748031496062992"/>
  <pageSetup paperSize="9" scale="87" fitToHeight="0" orientation="portrait" r:id="rId1"/>
  <headerFooter alignWithMargins="0">
    <oddHeader>&amp;L&amp;"-,Gras"&amp;K03+02325-0518
DCE&amp;C&amp;"-,Gras"&amp;K03+023CHAUFFAGE / VENTILATION / PLOMBERIE SANITAIRE/GTB
&amp;KFA6600Réfection des chaufferies Extension T6- SAINTES&amp;R&amp;"-,Gras"&amp;K03+023Page &amp;P
DDED T6</oddHeader>
  </headerFooter>
  <rowBreaks count="6" manualBreakCount="6">
    <brk id="40" max="5" man="1"/>
    <brk id="86" max="5" man="1"/>
    <brk id="135" max="5" man="1"/>
    <brk id="185" max="5" man="1"/>
    <brk id="228" max="5" man="1"/>
    <brk id="281"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7"/>
  <sheetViews>
    <sheetView showZeros="0" view="pageLayout" zoomScale="85" zoomScaleNormal="100" zoomScaleSheetLayoutView="85" zoomScalePageLayoutView="85" workbookViewId="0">
      <selection activeCell="G30" sqref="G30"/>
    </sheetView>
  </sheetViews>
  <sheetFormatPr baseColWidth="10" defaultColWidth="12" defaultRowHeight="15" x14ac:dyDescent="0.25"/>
  <cols>
    <col min="1" max="1" width="11.140625" style="82" customWidth="1"/>
    <col min="2" max="2" width="55.5703125" style="86" customWidth="1"/>
    <col min="3" max="3" width="8.5703125" style="85" bestFit="1" customWidth="1"/>
    <col min="4" max="4" width="9.85546875" style="83" customWidth="1"/>
    <col min="5" max="5" width="15.28515625" style="111" customWidth="1"/>
    <col min="6" max="6" width="12.7109375" style="37" bestFit="1" customWidth="1"/>
    <col min="7" max="7" width="12.7109375" style="38" bestFit="1" customWidth="1"/>
    <col min="8" max="16384" width="12" style="38"/>
  </cols>
  <sheetData>
    <row r="1" spans="1:5" x14ac:dyDescent="0.25">
      <c r="A1" s="33"/>
      <c r="B1" s="34"/>
      <c r="C1" s="35"/>
      <c r="D1" s="36"/>
      <c r="E1" s="102"/>
    </row>
    <row r="2" spans="1:5" s="39" customFormat="1" ht="15" customHeight="1" x14ac:dyDescent="0.25">
      <c r="A2" s="237" t="s">
        <v>15</v>
      </c>
      <c r="B2" s="239" t="s">
        <v>16</v>
      </c>
      <c r="C2" s="228" t="s">
        <v>17</v>
      </c>
      <c r="D2" s="230" t="s">
        <v>18</v>
      </c>
      <c r="E2" s="232" t="s">
        <v>20</v>
      </c>
    </row>
    <row r="3" spans="1:5" s="37" customFormat="1" ht="15" customHeight="1" x14ac:dyDescent="0.25">
      <c r="A3" s="238"/>
      <c r="B3" s="240"/>
      <c r="C3" s="229"/>
      <c r="D3" s="231"/>
      <c r="E3" s="233" t="s">
        <v>21</v>
      </c>
    </row>
    <row r="4" spans="1:5" s="58" customFormat="1" ht="15.75" x14ac:dyDescent="0.25">
      <c r="A4" s="145"/>
      <c r="B4" s="146" t="s">
        <v>281</v>
      </c>
      <c r="C4" s="46"/>
      <c r="D4" s="50"/>
      <c r="E4" s="57"/>
    </row>
    <row r="5" spans="1:5" s="58" customFormat="1" ht="15.75" x14ac:dyDescent="0.25">
      <c r="A5" s="125"/>
      <c r="B5" s="144"/>
      <c r="C5" s="46"/>
      <c r="D5" s="50"/>
      <c r="E5" s="57"/>
    </row>
    <row r="6" spans="1:5" s="58" customFormat="1" ht="15.75" x14ac:dyDescent="0.25">
      <c r="A6" s="51" t="str">
        <f>'CVC - DDED T6'!A6</f>
        <v>3.1</v>
      </c>
      <c r="B6" s="67" t="str">
        <f>'CVC - DDED T6'!B6</f>
        <v>INSTALLATIONS DE CHANTIER</v>
      </c>
      <c r="C6" s="162" t="s">
        <v>25</v>
      </c>
      <c r="D6" s="163">
        <v>1</v>
      </c>
      <c r="E6" s="173">
        <f>'CVC - DDED T7'!F10</f>
        <v>0</v>
      </c>
    </row>
    <row r="7" spans="1:5" s="58" customFormat="1" ht="15.75" x14ac:dyDescent="0.25">
      <c r="A7" s="53"/>
      <c r="B7" s="68"/>
      <c r="C7" s="162"/>
      <c r="D7" s="163"/>
      <c r="E7" s="173"/>
    </row>
    <row r="8" spans="1:5" s="58" customFormat="1" ht="15.75" x14ac:dyDescent="0.25">
      <c r="A8" s="51" t="str">
        <f>'CVC - DDED T6'!A12</f>
        <v>3.2</v>
      </c>
      <c r="B8" s="67" t="str">
        <f>'CVC - DDED T6'!B12</f>
        <v>PHASAGE</v>
      </c>
      <c r="C8" s="162" t="s">
        <v>56</v>
      </c>
      <c r="D8" s="163">
        <v>1</v>
      </c>
      <c r="E8" s="173">
        <f>'CVC - DDED T7'!F13</f>
        <v>0</v>
      </c>
    </row>
    <row r="9" spans="1:5" s="58" customFormat="1" ht="15.75" x14ac:dyDescent="0.25">
      <c r="A9" s="53"/>
      <c r="B9" s="68"/>
      <c r="C9" s="162"/>
      <c r="D9" s="163"/>
      <c r="E9" s="173"/>
    </row>
    <row r="10" spans="1:5" s="58" customFormat="1" ht="15.75" x14ac:dyDescent="0.25">
      <c r="A10" s="51" t="str">
        <f>'CVC - DDED T6'!A15</f>
        <v>3.3</v>
      </c>
      <c r="B10" s="67" t="str">
        <f>'CVC - DDED T6'!B15</f>
        <v>COORDINATION DU CHANTIER</v>
      </c>
      <c r="C10" s="174" t="s">
        <v>56</v>
      </c>
      <c r="D10" s="163">
        <v>1</v>
      </c>
      <c r="E10" s="173">
        <f>'CVC - DDED T7'!F16</f>
        <v>0</v>
      </c>
    </row>
    <row r="11" spans="1:5" s="58" customFormat="1" ht="15.75" x14ac:dyDescent="0.25">
      <c r="A11" s="53"/>
      <c r="B11" s="68"/>
      <c r="C11" s="162"/>
      <c r="D11" s="163"/>
      <c r="E11" s="173"/>
    </row>
    <row r="12" spans="1:5" s="58" customFormat="1" ht="15.75" x14ac:dyDescent="0.25">
      <c r="A12" s="51" t="str">
        <f>'CVC - DDED T6'!A18</f>
        <v>3.4</v>
      </c>
      <c r="B12" s="67" t="str">
        <f>'CVC - DDED T6'!B18</f>
        <v>CHAUFFERIE PROVISOIRE MOBILE</v>
      </c>
      <c r="C12" s="174" t="s">
        <v>191</v>
      </c>
      <c r="D12" s="175" t="s">
        <v>282</v>
      </c>
      <c r="E12" s="173">
        <f>'CVC - DDED T7'!F21</f>
        <v>0</v>
      </c>
    </row>
    <row r="13" spans="1:5" s="58" customFormat="1" ht="15.75" x14ac:dyDescent="0.25">
      <c r="A13" s="53"/>
      <c r="B13" s="68"/>
      <c r="C13" s="162"/>
      <c r="D13" s="163"/>
      <c r="E13" s="173"/>
    </row>
    <row r="14" spans="1:5" s="58" customFormat="1" ht="15.75" x14ac:dyDescent="0.25">
      <c r="A14" s="51" t="str">
        <f>'CVC - DDED T6'!A23</f>
        <v>3.5</v>
      </c>
      <c r="B14" s="67" t="str">
        <f>'CVC - DDED T6'!B23</f>
        <v>TRAVAUX DE DEPOSE</v>
      </c>
      <c r="C14" s="174" t="s">
        <v>25</v>
      </c>
      <c r="D14" s="163">
        <v>1</v>
      </c>
      <c r="E14" s="173">
        <f>'CVC - DDED T7'!F31</f>
        <v>0</v>
      </c>
    </row>
    <row r="15" spans="1:5" s="58" customFormat="1" ht="15.75" x14ac:dyDescent="0.25">
      <c r="A15" s="53"/>
      <c r="B15" s="68"/>
      <c r="C15" s="162"/>
      <c r="D15" s="163"/>
      <c r="E15" s="173"/>
    </row>
    <row r="16" spans="1:5" s="58" customFormat="1" ht="15.75" x14ac:dyDescent="0.25">
      <c r="A16" s="51" t="str">
        <f>'CVC - DDED T6'!A34</f>
        <v>3.6</v>
      </c>
      <c r="B16" s="67" t="str">
        <f>'CVC - DDED T6'!B34</f>
        <v>TRAVAUX PREPARATOIRES</v>
      </c>
      <c r="C16" s="174" t="s">
        <v>25</v>
      </c>
      <c r="D16" s="163">
        <v>1</v>
      </c>
      <c r="E16" s="173">
        <f>'CVC - DDED T7'!F38</f>
        <v>0</v>
      </c>
    </row>
    <row r="17" spans="1:5" s="58" customFormat="1" ht="15.75" x14ac:dyDescent="0.25">
      <c r="A17" s="53"/>
      <c r="B17" s="68"/>
      <c r="C17" s="162"/>
      <c r="D17" s="163"/>
      <c r="E17" s="173"/>
    </row>
    <row r="18" spans="1:5" s="58" customFormat="1" ht="15.75" x14ac:dyDescent="0.25">
      <c r="A18" s="51" t="str">
        <f>'CVC - DDED T6'!A41</f>
        <v>3.7</v>
      </c>
      <c r="B18" s="67" t="str">
        <f>'CVC - DDED T6'!B41</f>
        <v>CHAUFFAGE</v>
      </c>
      <c r="C18" s="174" t="s">
        <v>25</v>
      </c>
      <c r="D18" s="163">
        <v>1</v>
      </c>
      <c r="E18" s="173">
        <f>'CVC - DDED T7'!F139</f>
        <v>0</v>
      </c>
    </row>
    <row r="19" spans="1:5" s="58" customFormat="1" ht="15.75" x14ac:dyDescent="0.25">
      <c r="A19" s="53"/>
      <c r="B19" s="68"/>
      <c r="C19" s="162"/>
      <c r="D19" s="163"/>
      <c r="E19" s="173"/>
    </row>
    <row r="20" spans="1:5" s="58" customFormat="1" ht="15.75" x14ac:dyDescent="0.25">
      <c r="A20" s="51" t="str">
        <f>'CVC - DDED T6'!A142</f>
        <v>3.8</v>
      </c>
      <c r="B20" s="67" t="str">
        <f>'CVC - DDED T6'!B142</f>
        <v>PLOMBERIE</v>
      </c>
      <c r="C20" s="174" t="s">
        <v>25</v>
      </c>
      <c r="D20" s="163">
        <v>1</v>
      </c>
      <c r="E20" s="173">
        <f>'CVC - DDED T7'!F210</f>
        <v>0</v>
      </c>
    </row>
    <row r="21" spans="1:5" s="58" customFormat="1" ht="15.75" x14ac:dyDescent="0.25">
      <c r="A21" s="53"/>
      <c r="B21" s="68"/>
      <c r="C21" s="162"/>
      <c r="D21" s="163"/>
      <c r="E21" s="173"/>
    </row>
    <row r="22" spans="1:5" s="58" customFormat="1" ht="15.75" x14ac:dyDescent="0.25">
      <c r="A22" s="51" t="str">
        <f>'CVC - DDED T6'!A214</f>
        <v>3.9</v>
      </c>
      <c r="B22" s="67" t="str">
        <f>'CVC - DDED T6'!B214</f>
        <v>VENTILATION</v>
      </c>
      <c r="C22" s="174" t="s">
        <v>25</v>
      </c>
      <c r="D22" s="163">
        <v>1</v>
      </c>
      <c r="E22" s="173">
        <f>'CVC - DDED T7'!F220</f>
        <v>0</v>
      </c>
    </row>
    <row r="23" spans="1:5" s="58" customFormat="1" ht="15.75" x14ac:dyDescent="0.25">
      <c r="A23" s="53"/>
      <c r="B23" s="68"/>
      <c r="C23" s="162"/>
      <c r="D23" s="163"/>
      <c r="E23" s="173"/>
    </row>
    <row r="24" spans="1:5" s="58" customFormat="1" ht="15.75" x14ac:dyDescent="0.25">
      <c r="A24" s="133" t="str">
        <f>'CVC - DDED T6'!A224</f>
        <v>3.10</v>
      </c>
      <c r="B24" s="147" t="str">
        <f>'CVC - DDED T6'!B224</f>
        <v>GTB</v>
      </c>
      <c r="C24" s="174" t="s">
        <v>25</v>
      </c>
      <c r="D24" s="163">
        <v>1</v>
      </c>
      <c r="E24" s="173">
        <f>'CVC - DDED T7'!F245</f>
        <v>0</v>
      </c>
    </row>
    <row r="25" spans="1:5" s="58" customFormat="1" ht="15.75" x14ac:dyDescent="0.25">
      <c r="A25" s="53"/>
      <c r="B25" s="68"/>
      <c r="C25" s="162"/>
      <c r="D25" s="163"/>
      <c r="E25" s="173"/>
    </row>
    <row r="26" spans="1:5" s="58" customFormat="1" ht="15.75" x14ac:dyDescent="0.25">
      <c r="A26" s="133" t="str">
        <f>'CVC - DDED T6'!A249</f>
        <v>3.11</v>
      </c>
      <c r="B26" s="147" t="str">
        <f>'CVC - DDED T6'!B249</f>
        <v>REGULATION ET ANALYSES FONCTIONNELLES</v>
      </c>
      <c r="C26" s="174" t="s">
        <v>191</v>
      </c>
      <c r="D26" s="175" t="s">
        <v>282</v>
      </c>
      <c r="E26" s="173">
        <f>'CVC - DDED T7'!F249</f>
        <v>0</v>
      </c>
    </row>
    <row r="27" spans="1:5" s="58" customFormat="1" ht="15.75" x14ac:dyDescent="0.25">
      <c r="A27" s="125"/>
      <c r="B27" s="148"/>
      <c r="C27" s="162"/>
      <c r="D27" s="163"/>
      <c r="E27" s="173"/>
    </row>
    <row r="28" spans="1:5" s="58" customFormat="1" ht="15.75" x14ac:dyDescent="0.25">
      <c r="A28" s="133" t="str">
        <f>'CVC - DDED T6'!A253</f>
        <v>3.12</v>
      </c>
      <c r="B28" s="147" t="str">
        <f>'CVC - DDED T6'!B253</f>
        <v>ESSAIS ET MISE EN SERVICE</v>
      </c>
      <c r="C28" s="174" t="s">
        <v>25</v>
      </c>
      <c r="D28" s="163">
        <v>1</v>
      </c>
      <c r="E28" s="173">
        <f>'CVC - DDED T7'!F258</f>
        <v>0</v>
      </c>
    </row>
    <row r="29" spans="1:5" s="58" customFormat="1" ht="15.75" x14ac:dyDescent="0.25">
      <c r="A29" s="125"/>
      <c r="B29" s="148"/>
      <c r="C29" s="162"/>
      <c r="D29" s="163"/>
      <c r="E29" s="173"/>
    </row>
    <row r="30" spans="1:5" s="58" customFormat="1" ht="15.75" x14ac:dyDescent="0.25">
      <c r="A30" s="133" t="str">
        <f>'CVC - DDED T6'!A262</f>
        <v>3.13</v>
      </c>
      <c r="B30" s="147" t="str">
        <f>'CVC - DDED T6'!B262</f>
        <v>DIVERS</v>
      </c>
      <c r="C30" s="174" t="s">
        <v>25</v>
      </c>
      <c r="D30" s="163">
        <v>1</v>
      </c>
      <c r="E30" s="173">
        <f>'CVC - DDED T7'!F278</f>
        <v>0</v>
      </c>
    </row>
    <row r="31" spans="1:5" s="58" customFormat="1" ht="15.75" x14ac:dyDescent="0.25">
      <c r="A31" s="53"/>
      <c r="B31" s="68"/>
      <c r="C31" s="46"/>
      <c r="D31" s="50"/>
      <c r="E31" s="57"/>
    </row>
    <row r="32" spans="1:5" s="58" customFormat="1" ht="15" customHeight="1" x14ac:dyDescent="0.25">
      <c r="A32" s="64"/>
      <c r="B32" s="66" t="s">
        <v>41</v>
      </c>
      <c r="C32" s="64"/>
      <c r="D32" s="47"/>
      <c r="E32" s="107">
        <f>SUM(E6:E31)</f>
        <v>0</v>
      </c>
    </row>
    <row r="33" spans="1:6" s="58" customFormat="1" ht="15" customHeight="1" x14ac:dyDescent="0.25">
      <c r="A33" s="64"/>
      <c r="B33" s="66"/>
      <c r="C33" s="64"/>
      <c r="D33" s="47"/>
    </row>
    <row r="34" spans="1:6" s="58" customFormat="1" ht="15" customHeight="1" x14ac:dyDescent="0.25">
      <c r="A34" s="64"/>
      <c r="B34" s="66" t="s">
        <v>42</v>
      </c>
      <c r="C34" s="64"/>
      <c r="D34" s="47"/>
      <c r="E34" s="109">
        <f>E32*20/100</f>
        <v>0</v>
      </c>
    </row>
    <row r="35" spans="1:6" s="58" customFormat="1" ht="15" customHeight="1" x14ac:dyDescent="0.25">
      <c r="A35" s="64"/>
      <c r="B35" s="66"/>
      <c r="C35" s="64"/>
      <c r="D35" s="47"/>
    </row>
    <row r="36" spans="1:6" s="58" customFormat="1" ht="15" customHeight="1" x14ac:dyDescent="0.25">
      <c r="A36" s="65"/>
      <c r="B36" s="70" t="s">
        <v>43</v>
      </c>
      <c r="C36" s="65"/>
      <c r="D36" s="71"/>
      <c r="E36" s="107">
        <f>E32+E34</f>
        <v>0</v>
      </c>
    </row>
    <row r="37" spans="1:6" s="58" customFormat="1" ht="15" customHeight="1" x14ac:dyDescent="0.25">
      <c r="A37" s="164"/>
      <c r="B37" s="165"/>
      <c r="C37" s="72"/>
      <c r="D37" s="74"/>
      <c r="E37" s="57"/>
    </row>
    <row r="38" spans="1:6" s="172" customFormat="1" x14ac:dyDescent="0.25">
      <c r="A38" s="166"/>
      <c r="B38" s="167"/>
      <c r="C38" s="168"/>
      <c r="D38" s="169"/>
      <c r="E38" s="170"/>
      <c r="F38" s="171"/>
    </row>
    <row r="39" spans="1:6" s="172" customFormat="1" x14ac:dyDescent="0.25">
      <c r="A39" s="166"/>
      <c r="B39" s="167"/>
      <c r="C39" s="168"/>
      <c r="D39" s="169"/>
      <c r="E39" s="170"/>
      <c r="F39" s="171"/>
    </row>
    <row r="40" spans="1:6" s="172" customFormat="1" x14ac:dyDescent="0.25">
      <c r="A40" s="166"/>
      <c r="B40" s="167"/>
      <c r="C40" s="168"/>
      <c r="D40" s="169"/>
      <c r="E40" s="170"/>
      <c r="F40" s="171"/>
    </row>
    <row r="41" spans="1:6" s="172" customFormat="1" x14ac:dyDescent="0.25">
      <c r="A41" s="166"/>
      <c r="B41" s="167"/>
      <c r="C41" s="168"/>
      <c r="D41" s="169"/>
      <c r="E41" s="170"/>
      <c r="F41" s="171"/>
    </row>
    <row r="42" spans="1:6" s="172" customFormat="1" x14ac:dyDescent="0.25">
      <c r="A42" s="166"/>
      <c r="B42" s="167"/>
      <c r="C42" s="168"/>
      <c r="D42" s="169"/>
      <c r="E42" s="170"/>
      <c r="F42" s="171"/>
    </row>
    <row r="43" spans="1:6" s="172" customFormat="1" x14ac:dyDescent="0.25">
      <c r="A43" s="166"/>
      <c r="B43" s="167"/>
      <c r="C43" s="168"/>
      <c r="D43" s="169"/>
      <c r="E43" s="170"/>
      <c r="F43" s="171"/>
    </row>
    <row r="44" spans="1:6" s="172" customFormat="1" x14ac:dyDescent="0.25">
      <c r="A44" s="166"/>
      <c r="B44" s="167"/>
      <c r="C44" s="168"/>
      <c r="D44" s="169"/>
      <c r="E44" s="170"/>
      <c r="F44" s="171"/>
    </row>
    <row r="45" spans="1:6" s="172" customFormat="1" x14ac:dyDescent="0.25">
      <c r="A45" s="166"/>
      <c r="B45" s="167"/>
      <c r="C45" s="168"/>
      <c r="D45" s="169"/>
      <c r="E45" s="170"/>
      <c r="F45" s="171"/>
    </row>
    <row r="46" spans="1:6" s="172" customFormat="1" x14ac:dyDescent="0.25">
      <c r="A46" s="166"/>
      <c r="B46" s="167"/>
      <c r="C46" s="168"/>
      <c r="D46" s="169"/>
      <c r="E46" s="170"/>
      <c r="F46" s="171"/>
    </row>
    <row r="47" spans="1:6" s="172" customFormat="1" x14ac:dyDescent="0.25">
      <c r="A47" s="166"/>
      <c r="B47" s="167"/>
      <c r="C47" s="168"/>
      <c r="D47" s="169"/>
      <c r="E47" s="170"/>
      <c r="F47" s="171"/>
    </row>
    <row r="48" spans="1:6" s="172" customFormat="1" x14ac:dyDescent="0.25">
      <c r="A48" s="166"/>
      <c r="B48" s="167"/>
      <c r="C48" s="168"/>
      <c r="D48" s="169"/>
      <c r="E48" s="170"/>
      <c r="F48" s="171"/>
    </row>
    <row r="49" spans="1:6" s="172" customFormat="1" x14ac:dyDescent="0.25">
      <c r="A49" s="166"/>
      <c r="B49" s="167"/>
      <c r="C49" s="168"/>
      <c r="D49" s="169"/>
      <c r="E49" s="170"/>
      <c r="F49" s="171"/>
    </row>
    <row r="50" spans="1:6" s="172" customFormat="1" x14ac:dyDescent="0.25">
      <c r="A50" s="166"/>
      <c r="B50" s="167"/>
      <c r="C50" s="168"/>
      <c r="D50" s="169"/>
      <c r="E50" s="170"/>
      <c r="F50" s="171"/>
    </row>
    <row r="51" spans="1:6" s="172" customFormat="1" x14ac:dyDescent="0.25">
      <c r="A51" s="166"/>
      <c r="B51" s="167"/>
      <c r="C51" s="168"/>
      <c r="D51" s="169"/>
      <c r="E51" s="170"/>
      <c r="F51" s="171"/>
    </row>
    <row r="52" spans="1:6" s="172" customFormat="1" x14ac:dyDescent="0.25">
      <c r="A52" s="166"/>
      <c r="B52" s="167"/>
      <c r="C52" s="168"/>
      <c r="D52" s="169"/>
      <c r="E52" s="170"/>
      <c r="F52" s="171"/>
    </row>
    <row r="53" spans="1:6" x14ac:dyDescent="0.25">
      <c r="B53" s="84"/>
    </row>
    <row r="54" spans="1:6" x14ac:dyDescent="0.25">
      <c r="B54" s="84"/>
    </row>
    <row r="55" spans="1:6" x14ac:dyDescent="0.25">
      <c r="B55" s="84"/>
    </row>
    <row r="56" spans="1:6" x14ac:dyDescent="0.25">
      <c r="B56" s="84"/>
    </row>
    <row r="57" spans="1:6" x14ac:dyDescent="0.25">
      <c r="B57" s="84"/>
    </row>
    <row r="58" spans="1:6" x14ac:dyDescent="0.25">
      <c r="B58" s="84"/>
    </row>
    <row r="59" spans="1:6" x14ac:dyDescent="0.25">
      <c r="B59" s="84"/>
    </row>
    <row r="60" spans="1:6" x14ac:dyDescent="0.25">
      <c r="B60" s="84"/>
    </row>
    <row r="61" spans="1:6" x14ac:dyDescent="0.25">
      <c r="B61" s="84"/>
    </row>
    <row r="62" spans="1:6" x14ac:dyDescent="0.25">
      <c r="B62" s="84"/>
    </row>
    <row r="63" spans="1:6" x14ac:dyDescent="0.25">
      <c r="B63" s="84"/>
    </row>
    <row r="64" spans="1:6" x14ac:dyDescent="0.25">
      <c r="B64" s="84"/>
    </row>
    <row r="65" spans="2:2" x14ac:dyDescent="0.25">
      <c r="B65" s="84"/>
    </row>
    <row r="66" spans="2:2" x14ac:dyDescent="0.25">
      <c r="B66" s="84"/>
    </row>
    <row r="67" spans="2:2" x14ac:dyDescent="0.25">
      <c r="B67" s="84"/>
    </row>
    <row r="68" spans="2:2" x14ac:dyDescent="0.25">
      <c r="B68" s="84"/>
    </row>
    <row r="69" spans="2:2" x14ac:dyDescent="0.25">
      <c r="B69" s="84"/>
    </row>
    <row r="70" spans="2:2" x14ac:dyDescent="0.25">
      <c r="B70" s="84"/>
    </row>
    <row r="71" spans="2:2" x14ac:dyDescent="0.25">
      <c r="B71" s="84"/>
    </row>
    <row r="72" spans="2:2" x14ac:dyDescent="0.25">
      <c r="B72" s="84"/>
    </row>
    <row r="73" spans="2:2" x14ac:dyDescent="0.25">
      <c r="B73" s="84"/>
    </row>
    <row r="74" spans="2:2" x14ac:dyDescent="0.25">
      <c r="B74" s="84"/>
    </row>
    <row r="75" spans="2:2" x14ac:dyDescent="0.25">
      <c r="B75" s="84"/>
    </row>
    <row r="76" spans="2:2" x14ac:dyDescent="0.25">
      <c r="B76" s="84"/>
    </row>
    <row r="77" spans="2:2" x14ac:dyDescent="0.25">
      <c r="B77" s="84"/>
    </row>
    <row r="78" spans="2:2" x14ac:dyDescent="0.25">
      <c r="B78" s="84"/>
    </row>
    <row r="79" spans="2:2" x14ac:dyDescent="0.25">
      <c r="B79" s="84"/>
    </row>
    <row r="80" spans="2:2" x14ac:dyDescent="0.25">
      <c r="B80" s="84"/>
    </row>
    <row r="81" spans="2:2" x14ac:dyDescent="0.25">
      <c r="B81" s="84"/>
    </row>
    <row r="82" spans="2:2" x14ac:dyDescent="0.25">
      <c r="B82" s="84"/>
    </row>
    <row r="83" spans="2:2" x14ac:dyDescent="0.25">
      <c r="B83" s="84"/>
    </row>
    <row r="84" spans="2:2" x14ac:dyDescent="0.25">
      <c r="B84" s="84"/>
    </row>
    <row r="85" spans="2:2" x14ac:dyDescent="0.25">
      <c r="B85" s="84"/>
    </row>
    <row r="86" spans="2:2" x14ac:dyDescent="0.25">
      <c r="B86" s="84"/>
    </row>
    <row r="87" spans="2:2" x14ac:dyDescent="0.25">
      <c r="B87" s="84"/>
    </row>
    <row r="88" spans="2:2" x14ac:dyDescent="0.25">
      <c r="B88" s="84"/>
    </row>
    <row r="89" spans="2:2" x14ac:dyDescent="0.25">
      <c r="B89" s="84"/>
    </row>
    <row r="90" spans="2:2" x14ac:dyDescent="0.25">
      <c r="B90" s="84"/>
    </row>
    <row r="91" spans="2:2" x14ac:dyDescent="0.25">
      <c r="B91" s="84"/>
    </row>
    <row r="92" spans="2:2" x14ac:dyDescent="0.25">
      <c r="B92" s="84"/>
    </row>
    <row r="93" spans="2:2" x14ac:dyDescent="0.25">
      <c r="B93" s="84"/>
    </row>
    <row r="94" spans="2:2" x14ac:dyDescent="0.25">
      <c r="B94" s="84"/>
    </row>
    <row r="95" spans="2:2" x14ac:dyDescent="0.25">
      <c r="B95" s="84"/>
    </row>
    <row r="96" spans="2:2" x14ac:dyDescent="0.25">
      <c r="B96" s="84"/>
    </row>
    <row r="97" spans="2:2" x14ac:dyDescent="0.25">
      <c r="B97" s="84"/>
    </row>
    <row r="98" spans="2:2" x14ac:dyDescent="0.25">
      <c r="B98" s="84"/>
    </row>
    <row r="99" spans="2:2" x14ac:dyDescent="0.25">
      <c r="B99" s="84"/>
    </row>
    <row r="100" spans="2:2" x14ac:dyDescent="0.25">
      <c r="B100" s="84"/>
    </row>
    <row r="101" spans="2:2" x14ac:dyDescent="0.25">
      <c r="B101" s="84"/>
    </row>
    <row r="102" spans="2:2" x14ac:dyDescent="0.25">
      <c r="B102" s="84"/>
    </row>
    <row r="103" spans="2:2" x14ac:dyDescent="0.25">
      <c r="B103" s="84"/>
    </row>
    <row r="104" spans="2:2" x14ac:dyDescent="0.25">
      <c r="B104" s="84"/>
    </row>
    <row r="105" spans="2:2" x14ac:dyDescent="0.25">
      <c r="B105" s="84"/>
    </row>
    <row r="106" spans="2:2" x14ac:dyDescent="0.25">
      <c r="B106" s="84"/>
    </row>
    <row r="107" spans="2:2" x14ac:dyDescent="0.25">
      <c r="B107" s="84"/>
    </row>
    <row r="108" spans="2:2" x14ac:dyDescent="0.25">
      <c r="B108" s="84"/>
    </row>
    <row r="109" spans="2:2" x14ac:dyDescent="0.25">
      <c r="B109" s="84"/>
    </row>
    <row r="110" spans="2:2" x14ac:dyDescent="0.25">
      <c r="B110" s="84"/>
    </row>
    <row r="111" spans="2:2" x14ac:dyDescent="0.25">
      <c r="B111" s="84"/>
    </row>
    <row r="112" spans="2:2" x14ac:dyDescent="0.25">
      <c r="B112" s="84"/>
    </row>
    <row r="113" spans="2:2" x14ac:dyDescent="0.25">
      <c r="B113" s="84"/>
    </row>
    <row r="114" spans="2:2" x14ac:dyDescent="0.25">
      <c r="B114" s="84"/>
    </row>
    <row r="115" spans="2:2" x14ac:dyDescent="0.25">
      <c r="B115" s="84"/>
    </row>
    <row r="116" spans="2:2" x14ac:dyDescent="0.25">
      <c r="B116" s="84"/>
    </row>
    <row r="117" spans="2:2" x14ac:dyDescent="0.25">
      <c r="B117" s="84"/>
    </row>
    <row r="118" spans="2:2" x14ac:dyDescent="0.25">
      <c r="B118" s="84"/>
    </row>
    <row r="119" spans="2:2" x14ac:dyDescent="0.25">
      <c r="B119" s="84"/>
    </row>
    <row r="120" spans="2:2" x14ac:dyDescent="0.25">
      <c r="B120" s="84"/>
    </row>
    <row r="121" spans="2:2" x14ac:dyDescent="0.25">
      <c r="B121" s="84"/>
    </row>
    <row r="122" spans="2:2" x14ac:dyDescent="0.25">
      <c r="B122" s="84"/>
    </row>
    <row r="123" spans="2:2" x14ac:dyDescent="0.25">
      <c r="B123" s="84"/>
    </row>
    <row r="124" spans="2:2" x14ac:dyDescent="0.25">
      <c r="B124" s="84"/>
    </row>
    <row r="125" spans="2:2" x14ac:dyDescent="0.25">
      <c r="B125" s="84"/>
    </row>
    <row r="126" spans="2:2" x14ac:dyDescent="0.25">
      <c r="B126" s="84"/>
    </row>
    <row r="127" spans="2:2" x14ac:dyDescent="0.25">
      <c r="B127" s="84"/>
    </row>
    <row r="128" spans="2:2" x14ac:dyDescent="0.25">
      <c r="B128" s="84"/>
    </row>
    <row r="129" spans="2:2" x14ac:dyDescent="0.25">
      <c r="B129" s="84"/>
    </row>
    <row r="130" spans="2:2" x14ac:dyDescent="0.25">
      <c r="B130" s="84"/>
    </row>
    <row r="131" spans="2:2" x14ac:dyDescent="0.25">
      <c r="B131" s="84"/>
    </row>
    <row r="132" spans="2:2" x14ac:dyDescent="0.25">
      <c r="B132" s="84"/>
    </row>
    <row r="133" spans="2:2" x14ac:dyDescent="0.25">
      <c r="B133" s="84"/>
    </row>
    <row r="134" spans="2:2" x14ac:dyDescent="0.25">
      <c r="B134" s="84"/>
    </row>
    <row r="135" spans="2:2" x14ac:dyDescent="0.25">
      <c r="B135" s="84"/>
    </row>
    <row r="136" spans="2:2" x14ac:dyDescent="0.25">
      <c r="B136" s="84"/>
    </row>
    <row r="137" spans="2:2" x14ac:dyDescent="0.25">
      <c r="B137" s="84"/>
    </row>
    <row r="138" spans="2:2" x14ac:dyDescent="0.25">
      <c r="B138" s="84"/>
    </row>
    <row r="139" spans="2:2" x14ac:dyDescent="0.25">
      <c r="B139" s="84"/>
    </row>
    <row r="140" spans="2:2" x14ac:dyDescent="0.25">
      <c r="B140" s="84"/>
    </row>
    <row r="141" spans="2:2" x14ac:dyDescent="0.25">
      <c r="B141" s="84"/>
    </row>
    <row r="142" spans="2:2" x14ac:dyDescent="0.25">
      <c r="B142" s="84"/>
    </row>
    <row r="143" spans="2:2" x14ac:dyDescent="0.25">
      <c r="B143" s="84"/>
    </row>
    <row r="144" spans="2:2" x14ac:dyDescent="0.25">
      <c r="B144" s="84"/>
    </row>
    <row r="145" spans="2:2" x14ac:dyDescent="0.25">
      <c r="B145" s="84"/>
    </row>
    <row r="146" spans="2:2" x14ac:dyDescent="0.25">
      <c r="B146" s="84"/>
    </row>
    <row r="147" spans="2:2" x14ac:dyDescent="0.25">
      <c r="B147" s="84"/>
    </row>
    <row r="148" spans="2:2" x14ac:dyDescent="0.25">
      <c r="B148" s="84"/>
    </row>
    <row r="149" spans="2:2" x14ac:dyDescent="0.25">
      <c r="B149" s="84"/>
    </row>
    <row r="150" spans="2:2" x14ac:dyDescent="0.25">
      <c r="B150" s="84"/>
    </row>
    <row r="151" spans="2:2" x14ac:dyDescent="0.25">
      <c r="B151" s="84"/>
    </row>
    <row r="152" spans="2:2" x14ac:dyDescent="0.25">
      <c r="B152" s="84"/>
    </row>
    <row r="153" spans="2:2" x14ac:dyDescent="0.25">
      <c r="B153" s="84"/>
    </row>
    <row r="154" spans="2:2" x14ac:dyDescent="0.25">
      <c r="B154" s="84"/>
    </row>
    <row r="155" spans="2:2" x14ac:dyDescent="0.25">
      <c r="B155" s="84"/>
    </row>
    <row r="156" spans="2:2" x14ac:dyDescent="0.25">
      <c r="B156" s="84"/>
    </row>
    <row r="157" spans="2:2" x14ac:dyDescent="0.25">
      <c r="B157" s="84"/>
    </row>
    <row r="158" spans="2:2" x14ac:dyDescent="0.25">
      <c r="B158" s="84"/>
    </row>
    <row r="159" spans="2:2" x14ac:dyDescent="0.25">
      <c r="B159" s="84"/>
    </row>
    <row r="160" spans="2:2" x14ac:dyDescent="0.25">
      <c r="B160" s="84"/>
    </row>
    <row r="161" spans="2:2" x14ac:dyDescent="0.25">
      <c r="B161" s="84"/>
    </row>
    <row r="162" spans="2:2" x14ac:dyDescent="0.25">
      <c r="B162" s="84"/>
    </row>
    <row r="163" spans="2:2" x14ac:dyDescent="0.25">
      <c r="B163" s="84"/>
    </row>
    <row r="164" spans="2:2" x14ac:dyDescent="0.25">
      <c r="B164" s="84"/>
    </row>
    <row r="165" spans="2:2" x14ac:dyDescent="0.25">
      <c r="B165" s="84"/>
    </row>
    <row r="166" spans="2:2" x14ac:dyDescent="0.25">
      <c r="B166" s="84"/>
    </row>
    <row r="167" spans="2:2" x14ac:dyDescent="0.25">
      <c r="B167" s="84"/>
    </row>
    <row r="168" spans="2:2" x14ac:dyDescent="0.25">
      <c r="B168" s="84"/>
    </row>
    <row r="169" spans="2:2" x14ac:dyDescent="0.25">
      <c r="B169" s="84"/>
    </row>
    <row r="170" spans="2:2" x14ac:dyDescent="0.25">
      <c r="B170" s="84"/>
    </row>
    <row r="171" spans="2:2" x14ac:dyDescent="0.25">
      <c r="B171" s="84"/>
    </row>
    <row r="172" spans="2:2" x14ac:dyDescent="0.25">
      <c r="B172" s="84"/>
    </row>
    <row r="173" spans="2:2" x14ac:dyDescent="0.25">
      <c r="B173" s="84"/>
    </row>
    <row r="174" spans="2:2" x14ac:dyDescent="0.25">
      <c r="B174" s="84"/>
    </row>
    <row r="175" spans="2:2" x14ac:dyDescent="0.25">
      <c r="B175" s="84"/>
    </row>
    <row r="176" spans="2:2" x14ac:dyDescent="0.25">
      <c r="B176" s="84"/>
    </row>
    <row r="177" spans="2:2" x14ac:dyDescent="0.25">
      <c r="B177" s="84"/>
    </row>
    <row r="178" spans="2:2" x14ac:dyDescent="0.25">
      <c r="B178" s="84"/>
    </row>
    <row r="179" spans="2:2" x14ac:dyDescent="0.25">
      <c r="B179" s="84"/>
    </row>
    <row r="180" spans="2:2" x14ac:dyDescent="0.25">
      <c r="B180" s="84"/>
    </row>
    <row r="181" spans="2:2" x14ac:dyDescent="0.25">
      <c r="B181" s="84"/>
    </row>
    <row r="182" spans="2:2" x14ac:dyDescent="0.25">
      <c r="B182" s="84"/>
    </row>
    <row r="183" spans="2:2" x14ac:dyDescent="0.25">
      <c r="B183" s="84"/>
    </row>
    <row r="184" spans="2:2" x14ac:dyDescent="0.25">
      <c r="B184" s="84"/>
    </row>
    <row r="185" spans="2:2" x14ac:dyDescent="0.25">
      <c r="B185" s="84"/>
    </row>
    <row r="186" spans="2:2" x14ac:dyDescent="0.25">
      <c r="B186" s="84"/>
    </row>
    <row r="187" spans="2:2" x14ac:dyDescent="0.25">
      <c r="B187" s="84"/>
    </row>
    <row r="188" spans="2:2" x14ac:dyDescent="0.25">
      <c r="B188" s="84"/>
    </row>
    <row r="189" spans="2:2" x14ac:dyDescent="0.25">
      <c r="B189" s="84"/>
    </row>
    <row r="190" spans="2:2" x14ac:dyDescent="0.25">
      <c r="B190" s="84"/>
    </row>
    <row r="191" spans="2:2" x14ac:dyDescent="0.25">
      <c r="B191" s="84"/>
    </row>
    <row r="192" spans="2:2" x14ac:dyDescent="0.25">
      <c r="B192" s="84"/>
    </row>
    <row r="193" spans="2:2" x14ac:dyDescent="0.25">
      <c r="B193" s="84"/>
    </row>
    <row r="194" spans="2:2" x14ac:dyDescent="0.25">
      <c r="B194" s="84"/>
    </row>
    <row r="195" spans="2:2" x14ac:dyDescent="0.25">
      <c r="B195" s="84"/>
    </row>
    <row r="196" spans="2:2" x14ac:dyDescent="0.25">
      <c r="B196" s="84"/>
    </row>
    <row r="197" spans="2:2" x14ac:dyDescent="0.25">
      <c r="B197" s="84"/>
    </row>
    <row r="198" spans="2:2" x14ac:dyDescent="0.25">
      <c r="B198" s="84"/>
    </row>
    <row r="199" spans="2:2" x14ac:dyDescent="0.25">
      <c r="B199" s="84"/>
    </row>
    <row r="200" spans="2:2" x14ac:dyDescent="0.25">
      <c r="B200" s="84"/>
    </row>
    <row r="201" spans="2:2" x14ac:dyDescent="0.25">
      <c r="B201" s="84"/>
    </row>
    <row r="202" spans="2:2" x14ac:dyDescent="0.25">
      <c r="B202" s="84"/>
    </row>
    <row r="203" spans="2:2" x14ac:dyDescent="0.25">
      <c r="B203" s="84"/>
    </row>
    <row r="204" spans="2:2" x14ac:dyDescent="0.25">
      <c r="B204" s="84"/>
    </row>
    <row r="205" spans="2:2" x14ac:dyDescent="0.25">
      <c r="B205" s="84"/>
    </row>
    <row r="206" spans="2:2" x14ac:dyDescent="0.25">
      <c r="B206" s="84"/>
    </row>
    <row r="207" spans="2:2" x14ac:dyDescent="0.25">
      <c r="B207" s="84"/>
    </row>
    <row r="208" spans="2:2" x14ac:dyDescent="0.25">
      <c r="B208" s="84"/>
    </row>
    <row r="209" spans="2:2" x14ac:dyDescent="0.25">
      <c r="B209" s="84"/>
    </row>
    <row r="210" spans="2:2" x14ac:dyDescent="0.25">
      <c r="B210" s="84"/>
    </row>
    <row r="211" spans="2:2" x14ac:dyDescent="0.25">
      <c r="B211" s="84"/>
    </row>
    <row r="212" spans="2:2" x14ac:dyDescent="0.25">
      <c r="B212" s="84"/>
    </row>
    <row r="213" spans="2:2" x14ac:dyDescent="0.25">
      <c r="B213" s="84"/>
    </row>
    <row r="214" spans="2:2" x14ac:dyDescent="0.25">
      <c r="B214" s="84"/>
    </row>
    <row r="215" spans="2:2" x14ac:dyDescent="0.25">
      <c r="B215" s="84"/>
    </row>
    <row r="216" spans="2:2" x14ac:dyDescent="0.25">
      <c r="B216" s="84"/>
    </row>
    <row r="217" spans="2:2" x14ac:dyDescent="0.25">
      <c r="B217" s="84"/>
    </row>
    <row r="218" spans="2:2" x14ac:dyDescent="0.25">
      <c r="B218" s="84"/>
    </row>
    <row r="219" spans="2:2" x14ac:dyDescent="0.25">
      <c r="B219" s="84"/>
    </row>
    <row r="220" spans="2:2" x14ac:dyDescent="0.25">
      <c r="B220" s="84"/>
    </row>
    <row r="221" spans="2:2" x14ac:dyDescent="0.25">
      <c r="B221" s="84"/>
    </row>
    <row r="222" spans="2:2" x14ac:dyDescent="0.25">
      <c r="B222" s="84"/>
    </row>
    <row r="223" spans="2:2" x14ac:dyDescent="0.25">
      <c r="B223" s="84"/>
    </row>
    <row r="224" spans="2:2" x14ac:dyDescent="0.25">
      <c r="B224" s="84"/>
    </row>
    <row r="225" spans="2:2" x14ac:dyDescent="0.25">
      <c r="B225" s="84"/>
    </row>
    <row r="226" spans="2:2" x14ac:dyDescent="0.25">
      <c r="B226" s="84"/>
    </row>
    <row r="227" spans="2:2" x14ac:dyDescent="0.25">
      <c r="B227" s="84"/>
    </row>
    <row r="228" spans="2:2" x14ac:dyDescent="0.25">
      <c r="B228" s="84"/>
    </row>
    <row r="229" spans="2:2" x14ac:dyDescent="0.25">
      <c r="B229" s="84"/>
    </row>
    <row r="230" spans="2:2" x14ac:dyDescent="0.25">
      <c r="B230" s="84"/>
    </row>
    <row r="231" spans="2:2" x14ac:dyDescent="0.25">
      <c r="B231" s="84"/>
    </row>
    <row r="232" spans="2:2" x14ac:dyDescent="0.25">
      <c r="B232" s="84"/>
    </row>
    <row r="233" spans="2:2" x14ac:dyDescent="0.25">
      <c r="B233" s="84"/>
    </row>
    <row r="234" spans="2:2" x14ac:dyDescent="0.25">
      <c r="B234" s="84"/>
    </row>
    <row r="235" spans="2:2" x14ac:dyDescent="0.25">
      <c r="B235" s="84"/>
    </row>
    <row r="236" spans="2:2" x14ac:dyDescent="0.25">
      <c r="B236" s="84"/>
    </row>
    <row r="237" spans="2:2" x14ac:dyDescent="0.25">
      <c r="B237" s="84"/>
    </row>
    <row r="238" spans="2:2" x14ac:dyDescent="0.25">
      <c r="B238" s="84"/>
    </row>
    <row r="239" spans="2:2" x14ac:dyDescent="0.25">
      <c r="B239" s="84"/>
    </row>
    <row r="240" spans="2:2" x14ac:dyDescent="0.25">
      <c r="B240" s="84"/>
    </row>
    <row r="241" spans="2:2" x14ac:dyDescent="0.25">
      <c r="B241" s="84"/>
    </row>
    <row r="242" spans="2:2" x14ac:dyDescent="0.25">
      <c r="B242" s="84"/>
    </row>
    <row r="243" spans="2:2" x14ac:dyDescent="0.25">
      <c r="B243" s="84"/>
    </row>
    <row r="244" spans="2:2" x14ac:dyDescent="0.25">
      <c r="B244" s="84"/>
    </row>
    <row r="245" spans="2:2" x14ac:dyDescent="0.25">
      <c r="B245" s="84"/>
    </row>
    <row r="246" spans="2:2" x14ac:dyDescent="0.25">
      <c r="B246" s="84"/>
    </row>
    <row r="247" spans="2:2" x14ac:dyDescent="0.25">
      <c r="B247" s="84"/>
    </row>
    <row r="248" spans="2:2" x14ac:dyDescent="0.25">
      <c r="B248" s="84"/>
    </row>
    <row r="249" spans="2:2" x14ac:dyDescent="0.25">
      <c r="B249" s="84"/>
    </row>
    <row r="250" spans="2:2" x14ac:dyDescent="0.25">
      <c r="B250" s="84"/>
    </row>
    <row r="251" spans="2:2" x14ac:dyDescent="0.25">
      <c r="B251" s="84"/>
    </row>
    <row r="252" spans="2:2" x14ac:dyDescent="0.25">
      <c r="B252" s="84"/>
    </row>
    <row r="253" spans="2:2" x14ac:dyDescent="0.25">
      <c r="B253" s="84"/>
    </row>
    <row r="254" spans="2:2" x14ac:dyDescent="0.25">
      <c r="B254" s="84"/>
    </row>
    <row r="255" spans="2:2" x14ac:dyDescent="0.25">
      <c r="B255" s="84"/>
    </row>
    <row r="256" spans="2:2" x14ac:dyDescent="0.25">
      <c r="B256" s="84"/>
    </row>
    <row r="257" spans="2:2" x14ac:dyDescent="0.25">
      <c r="B257" s="84"/>
    </row>
    <row r="258" spans="2:2" x14ac:dyDescent="0.25">
      <c r="B258" s="84"/>
    </row>
    <row r="259" spans="2:2" x14ac:dyDescent="0.25">
      <c r="B259" s="84"/>
    </row>
    <row r="260" spans="2:2" x14ac:dyDescent="0.25">
      <c r="B260" s="84"/>
    </row>
    <row r="261" spans="2:2" x14ac:dyDescent="0.25">
      <c r="B261" s="84"/>
    </row>
    <row r="262" spans="2:2" x14ac:dyDescent="0.25">
      <c r="B262" s="84"/>
    </row>
    <row r="263" spans="2:2" x14ac:dyDescent="0.25">
      <c r="B263" s="84"/>
    </row>
    <row r="264" spans="2:2" x14ac:dyDescent="0.25">
      <c r="B264" s="84"/>
    </row>
    <row r="265" spans="2:2" x14ac:dyDescent="0.25">
      <c r="B265" s="84"/>
    </row>
    <row r="266" spans="2:2" x14ac:dyDescent="0.25">
      <c r="B266" s="84"/>
    </row>
    <row r="267" spans="2:2" x14ac:dyDescent="0.25">
      <c r="B267" s="84"/>
    </row>
    <row r="268" spans="2:2" x14ac:dyDescent="0.25">
      <c r="B268" s="84"/>
    </row>
    <row r="269" spans="2:2" x14ac:dyDescent="0.25">
      <c r="B269" s="84"/>
    </row>
    <row r="270" spans="2:2" x14ac:dyDescent="0.25">
      <c r="B270" s="84"/>
    </row>
    <row r="271" spans="2:2" x14ac:dyDescent="0.25">
      <c r="B271" s="84"/>
    </row>
    <row r="272" spans="2:2" x14ac:dyDescent="0.25">
      <c r="B272" s="84"/>
    </row>
    <row r="273" spans="2:2" x14ac:dyDescent="0.25">
      <c r="B273" s="84"/>
    </row>
    <row r="274" spans="2:2" x14ac:dyDescent="0.25">
      <c r="B274" s="84"/>
    </row>
    <row r="275" spans="2:2" x14ac:dyDescent="0.25">
      <c r="B275" s="84"/>
    </row>
    <row r="276" spans="2:2" x14ac:dyDescent="0.25">
      <c r="B276" s="84"/>
    </row>
    <row r="277" spans="2:2" x14ac:dyDescent="0.25">
      <c r="B277" s="84"/>
    </row>
    <row r="278" spans="2:2" x14ac:dyDescent="0.25">
      <c r="B278" s="84"/>
    </row>
    <row r="279" spans="2:2" x14ac:dyDescent="0.25">
      <c r="B279" s="84"/>
    </row>
    <row r="280" spans="2:2" x14ac:dyDescent="0.25">
      <c r="B280" s="84"/>
    </row>
    <row r="281" spans="2:2" x14ac:dyDescent="0.25">
      <c r="B281" s="84"/>
    </row>
    <row r="282" spans="2:2" x14ac:dyDescent="0.25">
      <c r="B282" s="84"/>
    </row>
    <row r="283" spans="2:2" x14ac:dyDescent="0.25">
      <c r="B283" s="84"/>
    </row>
    <row r="284" spans="2:2" x14ac:dyDescent="0.25">
      <c r="B284" s="84"/>
    </row>
    <row r="285" spans="2:2" x14ac:dyDescent="0.25">
      <c r="B285" s="84"/>
    </row>
    <row r="286" spans="2:2" x14ac:dyDescent="0.25">
      <c r="B286" s="84"/>
    </row>
    <row r="287" spans="2:2" x14ac:dyDescent="0.25">
      <c r="B287" s="84"/>
    </row>
    <row r="288" spans="2:2" x14ac:dyDescent="0.25">
      <c r="B288" s="84"/>
    </row>
    <row r="289" spans="2:2" x14ac:dyDescent="0.25">
      <c r="B289" s="84"/>
    </row>
    <row r="290" spans="2:2" x14ac:dyDescent="0.25">
      <c r="B290" s="84"/>
    </row>
    <row r="291" spans="2:2" x14ac:dyDescent="0.25">
      <c r="B291" s="84"/>
    </row>
    <row r="292" spans="2:2" x14ac:dyDescent="0.25">
      <c r="B292" s="84"/>
    </row>
    <row r="293" spans="2:2" x14ac:dyDescent="0.25">
      <c r="B293" s="84"/>
    </row>
    <row r="294" spans="2:2" x14ac:dyDescent="0.25">
      <c r="B294" s="84"/>
    </row>
    <row r="295" spans="2:2" x14ac:dyDescent="0.25">
      <c r="B295" s="84"/>
    </row>
    <row r="296" spans="2:2" x14ac:dyDescent="0.25">
      <c r="B296" s="84"/>
    </row>
    <row r="297" spans="2:2" x14ac:dyDescent="0.25">
      <c r="B297" s="84"/>
    </row>
    <row r="298" spans="2:2" x14ac:dyDescent="0.25">
      <c r="B298" s="84"/>
    </row>
    <row r="299" spans="2:2" x14ac:dyDescent="0.25">
      <c r="B299" s="84"/>
    </row>
    <row r="300" spans="2:2" x14ac:dyDescent="0.25">
      <c r="B300" s="84"/>
    </row>
    <row r="301" spans="2:2" x14ac:dyDescent="0.25">
      <c r="B301" s="84"/>
    </row>
    <row r="302" spans="2:2" x14ac:dyDescent="0.25">
      <c r="B302" s="84"/>
    </row>
    <row r="303" spans="2:2" x14ac:dyDescent="0.25">
      <c r="B303" s="84"/>
    </row>
    <row r="304" spans="2:2" x14ac:dyDescent="0.25">
      <c r="B304" s="84"/>
    </row>
    <row r="305" spans="2:2" x14ac:dyDescent="0.25">
      <c r="B305" s="84"/>
    </row>
    <row r="306" spans="2:2" x14ac:dyDescent="0.25">
      <c r="B306" s="84"/>
    </row>
    <row r="307" spans="2:2" x14ac:dyDescent="0.25">
      <c r="B307" s="84"/>
    </row>
    <row r="308" spans="2:2" x14ac:dyDescent="0.25">
      <c r="B308" s="84"/>
    </row>
    <row r="309" spans="2:2" x14ac:dyDescent="0.25">
      <c r="B309" s="84"/>
    </row>
    <row r="310" spans="2:2" x14ac:dyDescent="0.25">
      <c r="B310" s="84"/>
    </row>
    <row r="311" spans="2:2" x14ac:dyDescent="0.25">
      <c r="B311" s="84"/>
    </row>
    <row r="312" spans="2:2" x14ac:dyDescent="0.25">
      <c r="B312" s="84"/>
    </row>
    <row r="313" spans="2:2" x14ac:dyDescent="0.25">
      <c r="B313" s="84"/>
    </row>
    <row r="314" spans="2:2" x14ac:dyDescent="0.25">
      <c r="B314" s="84"/>
    </row>
    <row r="315" spans="2:2" x14ac:dyDescent="0.25">
      <c r="B315" s="84"/>
    </row>
    <row r="316" spans="2:2" x14ac:dyDescent="0.25">
      <c r="B316" s="84"/>
    </row>
    <row r="317" spans="2:2" x14ac:dyDescent="0.25">
      <c r="B317" s="84"/>
    </row>
    <row r="318" spans="2:2" x14ac:dyDescent="0.25">
      <c r="B318" s="84"/>
    </row>
    <row r="319" spans="2:2" x14ac:dyDescent="0.25">
      <c r="B319" s="84"/>
    </row>
    <row r="320" spans="2:2" x14ac:dyDescent="0.25">
      <c r="B320" s="84"/>
    </row>
    <row r="321" spans="2:2" x14ac:dyDescent="0.25">
      <c r="B321" s="84"/>
    </row>
    <row r="322" spans="2:2" x14ac:dyDescent="0.25">
      <c r="B322" s="84"/>
    </row>
    <row r="323" spans="2:2" x14ac:dyDescent="0.25">
      <c r="B323" s="84"/>
    </row>
    <row r="324" spans="2:2" x14ac:dyDescent="0.25">
      <c r="B324" s="84"/>
    </row>
    <row r="325" spans="2:2" x14ac:dyDescent="0.25">
      <c r="B325" s="84"/>
    </row>
    <row r="326" spans="2:2" x14ac:dyDescent="0.25">
      <c r="B326" s="84"/>
    </row>
    <row r="327" spans="2:2" x14ac:dyDescent="0.25">
      <c r="B327" s="84"/>
    </row>
    <row r="328" spans="2:2" x14ac:dyDescent="0.25">
      <c r="B328" s="84"/>
    </row>
    <row r="329" spans="2:2" x14ac:dyDescent="0.25">
      <c r="B329" s="84"/>
    </row>
    <row r="330" spans="2:2" x14ac:dyDescent="0.25">
      <c r="B330" s="84"/>
    </row>
    <row r="331" spans="2:2" x14ac:dyDescent="0.25">
      <c r="B331" s="84"/>
    </row>
    <row r="332" spans="2:2" x14ac:dyDescent="0.25">
      <c r="B332" s="84"/>
    </row>
    <row r="333" spans="2:2" x14ac:dyDescent="0.25">
      <c r="B333" s="84"/>
    </row>
    <row r="334" spans="2:2" x14ac:dyDescent="0.25">
      <c r="B334" s="84"/>
    </row>
    <row r="335" spans="2:2" x14ac:dyDescent="0.25">
      <c r="B335" s="84"/>
    </row>
    <row r="336" spans="2:2" x14ac:dyDescent="0.25">
      <c r="B336" s="84"/>
    </row>
    <row r="337" spans="2:2" x14ac:dyDescent="0.25">
      <c r="B337" s="84"/>
    </row>
    <row r="338" spans="2:2" x14ac:dyDescent="0.25">
      <c r="B338" s="84"/>
    </row>
    <row r="339" spans="2:2" x14ac:dyDescent="0.25">
      <c r="B339" s="84"/>
    </row>
    <row r="340" spans="2:2" x14ac:dyDescent="0.25">
      <c r="B340" s="84"/>
    </row>
    <row r="341" spans="2:2" x14ac:dyDescent="0.25">
      <c r="B341" s="84"/>
    </row>
    <row r="342" spans="2:2" x14ac:dyDescent="0.25">
      <c r="B342" s="84"/>
    </row>
    <row r="343" spans="2:2" x14ac:dyDescent="0.25">
      <c r="B343" s="84"/>
    </row>
    <row r="344" spans="2:2" x14ac:dyDescent="0.25">
      <c r="B344" s="84"/>
    </row>
    <row r="345" spans="2:2" x14ac:dyDescent="0.25">
      <c r="B345" s="84"/>
    </row>
    <row r="346" spans="2:2" x14ac:dyDescent="0.25">
      <c r="B346" s="84"/>
    </row>
    <row r="347" spans="2:2" x14ac:dyDescent="0.25">
      <c r="B347" s="84"/>
    </row>
    <row r="348" spans="2:2" x14ac:dyDescent="0.25">
      <c r="B348" s="84"/>
    </row>
    <row r="349" spans="2:2" x14ac:dyDescent="0.25">
      <c r="B349" s="84"/>
    </row>
    <row r="350" spans="2:2" x14ac:dyDescent="0.25">
      <c r="B350" s="84"/>
    </row>
    <row r="351" spans="2:2" x14ac:dyDescent="0.25">
      <c r="B351" s="84"/>
    </row>
    <row r="352" spans="2:2" x14ac:dyDescent="0.25">
      <c r="B352" s="84"/>
    </row>
    <row r="353" spans="2:2" x14ac:dyDescent="0.25">
      <c r="B353" s="84"/>
    </row>
    <row r="354" spans="2:2" x14ac:dyDescent="0.25">
      <c r="B354" s="84"/>
    </row>
    <row r="355" spans="2:2" x14ac:dyDescent="0.25">
      <c r="B355" s="84"/>
    </row>
    <row r="356" spans="2:2" x14ac:dyDescent="0.25">
      <c r="B356" s="84"/>
    </row>
    <row r="357" spans="2:2" x14ac:dyDescent="0.25">
      <c r="B357" s="84"/>
    </row>
    <row r="358" spans="2:2" x14ac:dyDescent="0.25">
      <c r="B358" s="84"/>
    </row>
    <row r="359" spans="2:2" x14ac:dyDescent="0.25">
      <c r="B359" s="84"/>
    </row>
    <row r="360" spans="2:2" x14ac:dyDescent="0.25">
      <c r="B360" s="84"/>
    </row>
    <row r="361" spans="2:2" x14ac:dyDescent="0.25">
      <c r="B361" s="84"/>
    </row>
    <row r="362" spans="2:2" x14ac:dyDescent="0.25">
      <c r="B362" s="84"/>
    </row>
    <row r="363" spans="2:2" x14ac:dyDescent="0.25">
      <c r="B363" s="84"/>
    </row>
    <row r="364" spans="2:2" x14ac:dyDescent="0.25">
      <c r="B364" s="84"/>
    </row>
    <row r="365" spans="2:2" x14ac:dyDescent="0.25">
      <c r="B365" s="84"/>
    </row>
    <row r="366" spans="2:2" x14ac:dyDescent="0.25">
      <c r="B366" s="84"/>
    </row>
    <row r="367" spans="2:2" x14ac:dyDescent="0.25">
      <c r="B367" s="84"/>
    </row>
    <row r="368" spans="2:2" x14ac:dyDescent="0.25">
      <c r="B368" s="84"/>
    </row>
    <row r="369" spans="2:2" x14ac:dyDescent="0.25">
      <c r="B369" s="84"/>
    </row>
    <row r="370" spans="2:2" x14ac:dyDescent="0.25">
      <c r="B370" s="84"/>
    </row>
    <row r="371" spans="2:2" x14ac:dyDescent="0.25">
      <c r="B371" s="84"/>
    </row>
    <row r="372" spans="2:2" x14ac:dyDescent="0.25">
      <c r="B372" s="84"/>
    </row>
    <row r="373" spans="2:2" x14ac:dyDescent="0.25">
      <c r="B373" s="84"/>
    </row>
    <row r="374" spans="2:2" x14ac:dyDescent="0.25">
      <c r="B374" s="84"/>
    </row>
    <row r="375" spans="2:2" x14ac:dyDescent="0.25">
      <c r="B375" s="84"/>
    </row>
    <row r="376" spans="2:2" x14ac:dyDescent="0.25">
      <c r="B376" s="84"/>
    </row>
    <row r="377" spans="2:2" x14ac:dyDescent="0.25">
      <c r="B377" s="84"/>
    </row>
    <row r="378" spans="2:2" x14ac:dyDescent="0.25">
      <c r="B378" s="84"/>
    </row>
    <row r="379" spans="2:2" x14ac:dyDescent="0.25">
      <c r="B379" s="84"/>
    </row>
    <row r="380" spans="2:2" x14ac:dyDescent="0.25">
      <c r="B380" s="84"/>
    </row>
    <row r="381" spans="2:2" x14ac:dyDescent="0.25">
      <c r="B381" s="84"/>
    </row>
    <row r="382" spans="2:2" x14ac:dyDescent="0.25">
      <c r="B382" s="84"/>
    </row>
    <row r="383" spans="2:2" x14ac:dyDescent="0.25">
      <c r="B383" s="84"/>
    </row>
    <row r="384" spans="2:2" x14ac:dyDescent="0.25">
      <c r="B384" s="84"/>
    </row>
    <row r="385" spans="2:2" x14ac:dyDescent="0.25">
      <c r="B385" s="84"/>
    </row>
    <row r="386" spans="2:2" x14ac:dyDescent="0.25">
      <c r="B386" s="84"/>
    </row>
    <row r="387" spans="2:2" x14ac:dyDescent="0.25">
      <c r="B387" s="84"/>
    </row>
    <row r="388" spans="2:2" x14ac:dyDescent="0.25">
      <c r="B388" s="84"/>
    </row>
    <row r="389" spans="2:2" x14ac:dyDescent="0.25">
      <c r="B389" s="84"/>
    </row>
    <row r="390" spans="2:2" x14ac:dyDescent="0.25">
      <c r="B390" s="84"/>
    </row>
    <row r="391" spans="2:2" x14ac:dyDescent="0.25">
      <c r="B391" s="84"/>
    </row>
    <row r="392" spans="2:2" x14ac:dyDescent="0.25">
      <c r="B392" s="84"/>
    </row>
    <row r="393" spans="2:2" x14ac:dyDescent="0.25">
      <c r="B393" s="84"/>
    </row>
    <row r="394" spans="2:2" x14ac:dyDescent="0.25">
      <c r="B394" s="84"/>
    </row>
    <row r="395" spans="2:2" x14ac:dyDescent="0.25">
      <c r="B395" s="84"/>
    </row>
    <row r="396" spans="2:2" x14ac:dyDescent="0.25">
      <c r="B396" s="84"/>
    </row>
    <row r="397" spans="2:2" x14ac:dyDescent="0.25">
      <c r="B397" s="84"/>
    </row>
    <row r="398" spans="2:2" x14ac:dyDescent="0.25">
      <c r="B398" s="84"/>
    </row>
    <row r="399" spans="2:2" x14ac:dyDescent="0.25">
      <c r="B399" s="84"/>
    </row>
    <row r="400" spans="2:2" x14ac:dyDescent="0.25">
      <c r="B400" s="84"/>
    </row>
    <row r="401" spans="2:2" x14ac:dyDescent="0.25">
      <c r="B401" s="84"/>
    </row>
    <row r="402" spans="2:2" x14ac:dyDescent="0.25">
      <c r="B402" s="84"/>
    </row>
    <row r="403" spans="2:2" x14ac:dyDescent="0.25">
      <c r="B403" s="84"/>
    </row>
    <row r="404" spans="2:2" x14ac:dyDescent="0.25">
      <c r="B404" s="84"/>
    </row>
    <row r="405" spans="2:2" x14ac:dyDescent="0.25">
      <c r="B405" s="84"/>
    </row>
    <row r="406" spans="2:2" x14ac:dyDescent="0.25">
      <c r="B406" s="84"/>
    </row>
    <row r="407" spans="2:2" x14ac:dyDescent="0.25">
      <c r="B407" s="84"/>
    </row>
    <row r="408" spans="2:2" x14ac:dyDescent="0.25">
      <c r="B408" s="84"/>
    </row>
    <row r="409" spans="2:2" x14ac:dyDescent="0.25">
      <c r="B409" s="84"/>
    </row>
    <row r="410" spans="2:2" x14ac:dyDescent="0.25">
      <c r="B410" s="84"/>
    </row>
    <row r="411" spans="2:2" x14ac:dyDescent="0.25">
      <c r="B411" s="84"/>
    </row>
    <row r="412" spans="2:2" x14ac:dyDescent="0.25">
      <c r="B412" s="84"/>
    </row>
    <row r="413" spans="2:2" x14ac:dyDescent="0.25">
      <c r="B413" s="84"/>
    </row>
    <row r="414" spans="2:2" x14ac:dyDescent="0.25">
      <c r="B414" s="84"/>
    </row>
    <row r="415" spans="2:2" x14ac:dyDescent="0.25">
      <c r="B415" s="84"/>
    </row>
    <row r="416" spans="2:2" x14ac:dyDescent="0.25">
      <c r="B416" s="84"/>
    </row>
    <row r="417" spans="2:2" x14ac:dyDescent="0.25">
      <c r="B417" s="84"/>
    </row>
    <row r="418" spans="2:2" x14ac:dyDescent="0.25">
      <c r="B418" s="84"/>
    </row>
    <row r="419" spans="2:2" x14ac:dyDescent="0.25">
      <c r="B419" s="84"/>
    </row>
    <row r="420" spans="2:2" x14ac:dyDescent="0.25">
      <c r="B420" s="84"/>
    </row>
    <row r="421" spans="2:2" x14ac:dyDescent="0.25">
      <c r="B421" s="84"/>
    </row>
    <row r="422" spans="2:2" x14ac:dyDescent="0.25">
      <c r="B422" s="84"/>
    </row>
    <row r="423" spans="2:2" x14ac:dyDescent="0.25">
      <c r="B423" s="84"/>
    </row>
    <row r="424" spans="2:2" x14ac:dyDescent="0.25">
      <c r="B424" s="84"/>
    </row>
    <row r="425" spans="2:2" x14ac:dyDescent="0.25">
      <c r="B425" s="84"/>
    </row>
    <row r="426" spans="2:2" x14ac:dyDescent="0.25">
      <c r="B426" s="84"/>
    </row>
    <row r="427" spans="2:2" x14ac:dyDescent="0.25">
      <c r="B427" s="84"/>
    </row>
    <row r="428" spans="2:2" x14ac:dyDescent="0.25">
      <c r="B428" s="84"/>
    </row>
    <row r="429" spans="2:2" x14ac:dyDescent="0.25">
      <c r="B429" s="84"/>
    </row>
    <row r="430" spans="2:2" x14ac:dyDescent="0.25">
      <c r="B430" s="84"/>
    </row>
    <row r="431" spans="2:2" x14ac:dyDescent="0.25">
      <c r="B431" s="84"/>
    </row>
    <row r="432" spans="2:2" x14ac:dyDescent="0.25">
      <c r="B432" s="84"/>
    </row>
    <row r="433" spans="2:2" x14ac:dyDescent="0.25">
      <c r="B433" s="84"/>
    </row>
    <row r="434" spans="2:2" x14ac:dyDescent="0.25">
      <c r="B434" s="84"/>
    </row>
    <row r="435" spans="2:2" x14ac:dyDescent="0.25">
      <c r="B435" s="84"/>
    </row>
    <row r="436" spans="2:2" x14ac:dyDescent="0.25">
      <c r="B436" s="84"/>
    </row>
    <row r="437" spans="2:2" x14ac:dyDescent="0.25">
      <c r="B437" s="84"/>
    </row>
    <row r="438" spans="2:2" x14ac:dyDescent="0.25">
      <c r="B438" s="84"/>
    </row>
    <row r="439" spans="2:2" x14ac:dyDescent="0.25">
      <c r="B439" s="84"/>
    </row>
    <row r="440" spans="2:2" x14ac:dyDescent="0.25">
      <c r="B440" s="84"/>
    </row>
    <row r="441" spans="2:2" x14ac:dyDescent="0.25">
      <c r="B441" s="84"/>
    </row>
    <row r="442" spans="2:2" x14ac:dyDescent="0.25">
      <c r="B442" s="84"/>
    </row>
    <row r="443" spans="2:2" x14ac:dyDescent="0.25">
      <c r="B443" s="84"/>
    </row>
    <row r="444" spans="2:2" x14ac:dyDescent="0.25">
      <c r="B444" s="84"/>
    </row>
    <row r="445" spans="2:2" x14ac:dyDescent="0.25">
      <c r="B445" s="84"/>
    </row>
    <row r="446" spans="2:2" x14ac:dyDescent="0.25">
      <c r="B446" s="84"/>
    </row>
    <row r="447" spans="2:2" x14ac:dyDescent="0.25">
      <c r="B447" s="84"/>
    </row>
    <row r="448" spans="2:2" x14ac:dyDescent="0.25">
      <c r="B448" s="84"/>
    </row>
    <row r="449" spans="2:2" x14ac:dyDescent="0.25">
      <c r="B449" s="84"/>
    </row>
    <row r="450" spans="2:2" x14ac:dyDescent="0.25">
      <c r="B450" s="84"/>
    </row>
    <row r="451" spans="2:2" x14ac:dyDescent="0.25">
      <c r="B451" s="84"/>
    </row>
    <row r="452" spans="2:2" x14ac:dyDescent="0.25">
      <c r="B452" s="84"/>
    </row>
    <row r="453" spans="2:2" x14ac:dyDescent="0.25">
      <c r="B453" s="84"/>
    </row>
    <row r="454" spans="2:2" x14ac:dyDescent="0.25">
      <c r="B454" s="84"/>
    </row>
    <row r="455" spans="2:2" x14ac:dyDescent="0.25">
      <c r="B455" s="84"/>
    </row>
    <row r="456" spans="2:2" x14ac:dyDescent="0.25">
      <c r="B456" s="84"/>
    </row>
    <row r="457" spans="2:2" x14ac:dyDescent="0.25">
      <c r="B457" s="84"/>
    </row>
    <row r="458" spans="2:2" x14ac:dyDescent="0.25">
      <c r="B458" s="84"/>
    </row>
    <row r="459" spans="2:2" x14ac:dyDescent="0.25">
      <c r="B459" s="84"/>
    </row>
    <row r="460" spans="2:2" x14ac:dyDescent="0.25">
      <c r="B460" s="84"/>
    </row>
    <row r="461" spans="2:2" x14ac:dyDescent="0.25">
      <c r="B461" s="84"/>
    </row>
    <row r="462" spans="2:2" x14ac:dyDescent="0.25">
      <c r="B462" s="84"/>
    </row>
    <row r="463" spans="2:2" x14ac:dyDescent="0.25">
      <c r="B463" s="84"/>
    </row>
    <row r="464" spans="2:2" x14ac:dyDescent="0.25">
      <c r="B464" s="84"/>
    </row>
    <row r="465" spans="2:2" x14ac:dyDescent="0.25">
      <c r="B465" s="84"/>
    </row>
    <row r="466" spans="2:2" x14ac:dyDescent="0.25">
      <c r="B466" s="84"/>
    </row>
    <row r="467" spans="2:2" x14ac:dyDescent="0.25">
      <c r="B467" s="84"/>
    </row>
    <row r="468" spans="2:2" x14ac:dyDescent="0.25">
      <c r="B468" s="84"/>
    </row>
    <row r="469" spans="2:2" x14ac:dyDescent="0.25">
      <c r="B469" s="84"/>
    </row>
    <row r="470" spans="2:2" x14ac:dyDescent="0.25">
      <c r="B470" s="84"/>
    </row>
    <row r="471" spans="2:2" x14ac:dyDescent="0.25">
      <c r="B471" s="84"/>
    </row>
    <row r="472" spans="2:2" x14ac:dyDescent="0.25">
      <c r="B472" s="84"/>
    </row>
    <row r="473" spans="2:2" x14ac:dyDescent="0.25">
      <c r="B473" s="84"/>
    </row>
    <row r="474" spans="2:2" x14ac:dyDescent="0.25">
      <c r="B474" s="84"/>
    </row>
    <row r="475" spans="2:2" x14ac:dyDescent="0.25">
      <c r="B475" s="84"/>
    </row>
    <row r="476" spans="2:2" x14ac:dyDescent="0.25">
      <c r="B476" s="84"/>
    </row>
    <row r="477" spans="2:2" x14ac:dyDescent="0.25">
      <c r="B477" s="84"/>
    </row>
    <row r="478" spans="2:2" x14ac:dyDescent="0.25">
      <c r="B478" s="84"/>
    </row>
    <row r="479" spans="2:2" x14ac:dyDescent="0.25">
      <c r="B479" s="84"/>
    </row>
    <row r="480" spans="2:2" x14ac:dyDescent="0.25">
      <c r="B480" s="84"/>
    </row>
    <row r="481" spans="2:2" x14ac:dyDescent="0.25">
      <c r="B481" s="84"/>
    </row>
    <row r="482" spans="2:2" x14ac:dyDescent="0.25">
      <c r="B482" s="84"/>
    </row>
    <row r="483" spans="2:2" x14ac:dyDescent="0.25">
      <c r="B483" s="84"/>
    </row>
    <row r="484" spans="2:2" x14ac:dyDescent="0.25">
      <c r="B484" s="84"/>
    </row>
    <row r="485" spans="2:2" x14ac:dyDescent="0.25">
      <c r="B485" s="84"/>
    </row>
    <row r="486" spans="2:2" x14ac:dyDescent="0.25">
      <c r="B486" s="84"/>
    </row>
    <row r="487" spans="2:2" x14ac:dyDescent="0.25">
      <c r="B487" s="84"/>
    </row>
    <row r="488" spans="2:2" x14ac:dyDescent="0.25">
      <c r="B488" s="84"/>
    </row>
    <row r="489" spans="2:2" x14ac:dyDescent="0.25">
      <c r="B489" s="84"/>
    </row>
    <row r="490" spans="2:2" x14ac:dyDescent="0.25">
      <c r="B490" s="84"/>
    </row>
    <row r="491" spans="2:2" x14ac:dyDescent="0.25">
      <c r="B491" s="84"/>
    </row>
    <row r="492" spans="2:2" x14ac:dyDescent="0.25">
      <c r="B492" s="84"/>
    </row>
    <row r="493" spans="2:2" x14ac:dyDescent="0.25">
      <c r="B493" s="84"/>
    </row>
    <row r="494" spans="2:2" x14ac:dyDescent="0.25">
      <c r="B494" s="84"/>
    </row>
    <row r="495" spans="2:2" x14ac:dyDescent="0.25">
      <c r="B495" s="84"/>
    </row>
    <row r="496" spans="2:2" x14ac:dyDescent="0.25">
      <c r="B496" s="84"/>
    </row>
    <row r="497" spans="2:2" x14ac:dyDescent="0.25">
      <c r="B497" s="84"/>
    </row>
    <row r="498" spans="2:2" x14ac:dyDescent="0.25">
      <c r="B498" s="84"/>
    </row>
    <row r="499" spans="2:2" x14ac:dyDescent="0.25">
      <c r="B499" s="84"/>
    </row>
    <row r="500" spans="2:2" x14ac:dyDescent="0.25">
      <c r="B500" s="84"/>
    </row>
    <row r="501" spans="2:2" x14ac:dyDescent="0.25">
      <c r="B501" s="84"/>
    </row>
    <row r="502" spans="2:2" x14ac:dyDescent="0.25">
      <c r="B502" s="84"/>
    </row>
    <row r="503" spans="2:2" x14ac:dyDescent="0.25">
      <c r="B503" s="84"/>
    </row>
    <row r="504" spans="2:2" x14ac:dyDescent="0.25">
      <c r="B504" s="84"/>
    </row>
    <row r="505" spans="2:2" x14ac:dyDescent="0.25">
      <c r="B505" s="84"/>
    </row>
    <row r="506" spans="2:2" x14ac:dyDescent="0.25">
      <c r="B506" s="84"/>
    </row>
    <row r="507" spans="2:2" x14ac:dyDescent="0.25">
      <c r="B507" s="84"/>
    </row>
    <row r="508" spans="2:2" x14ac:dyDescent="0.25">
      <c r="B508" s="84"/>
    </row>
    <row r="509" spans="2:2" x14ac:dyDescent="0.25">
      <c r="B509" s="84"/>
    </row>
    <row r="510" spans="2:2" x14ac:dyDescent="0.25">
      <c r="B510" s="84"/>
    </row>
    <row r="511" spans="2:2" x14ac:dyDescent="0.25">
      <c r="B511" s="84"/>
    </row>
    <row r="512" spans="2:2" x14ac:dyDescent="0.25">
      <c r="B512" s="84"/>
    </row>
    <row r="513" spans="2:2" x14ac:dyDescent="0.25">
      <c r="B513" s="84"/>
    </row>
    <row r="514" spans="2:2" x14ac:dyDescent="0.25">
      <c r="B514" s="84"/>
    </row>
    <row r="515" spans="2:2" x14ac:dyDescent="0.25">
      <c r="B515" s="84"/>
    </row>
    <row r="516" spans="2:2" x14ac:dyDescent="0.25">
      <c r="B516" s="84"/>
    </row>
    <row r="517" spans="2:2" x14ac:dyDescent="0.25">
      <c r="B517" s="84"/>
    </row>
    <row r="518" spans="2:2" x14ac:dyDescent="0.25">
      <c r="B518" s="84"/>
    </row>
    <row r="519" spans="2:2" x14ac:dyDescent="0.25">
      <c r="B519" s="84"/>
    </row>
    <row r="520" spans="2:2" x14ac:dyDescent="0.25">
      <c r="B520" s="84"/>
    </row>
    <row r="521" spans="2:2" x14ac:dyDescent="0.25">
      <c r="B521" s="84"/>
    </row>
    <row r="522" spans="2:2" x14ac:dyDescent="0.25">
      <c r="B522" s="84"/>
    </row>
    <row r="523" spans="2:2" x14ac:dyDescent="0.25">
      <c r="B523" s="84"/>
    </row>
    <row r="524" spans="2:2" x14ac:dyDescent="0.25">
      <c r="B524" s="84"/>
    </row>
    <row r="525" spans="2:2" x14ac:dyDescent="0.25">
      <c r="B525" s="84"/>
    </row>
    <row r="526" spans="2:2" x14ac:dyDescent="0.25">
      <c r="B526" s="84"/>
    </row>
    <row r="527" spans="2:2" x14ac:dyDescent="0.25">
      <c r="B527" s="84"/>
    </row>
    <row r="528" spans="2:2" x14ac:dyDescent="0.25">
      <c r="B528" s="84"/>
    </row>
    <row r="529" spans="2:2" x14ac:dyDescent="0.25">
      <c r="B529" s="84"/>
    </row>
    <row r="530" spans="2:2" x14ac:dyDescent="0.25">
      <c r="B530" s="84"/>
    </row>
    <row r="531" spans="2:2" x14ac:dyDescent="0.25">
      <c r="B531" s="84"/>
    </row>
    <row r="532" spans="2:2" x14ac:dyDescent="0.25">
      <c r="B532" s="84"/>
    </row>
    <row r="533" spans="2:2" x14ac:dyDescent="0.25">
      <c r="B533" s="84"/>
    </row>
    <row r="534" spans="2:2" x14ac:dyDescent="0.25">
      <c r="B534" s="84"/>
    </row>
    <row r="535" spans="2:2" x14ac:dyDescent="0.25">
      <c r="B535" s="84"/>
    </row>
    <row r="536" spans="2:2" x14ac:dyDescent="0.25">
      <c r="B536" s="84"/>
    </row>
    <row r="537" spans="2:2" x14ac:dyDescent="0.25">
      <c r="B537" s="84"/>
    </row>
    <row r="538" spans="2:2" x14ac:dyDescent="0.25">
      <c r="B538" s="84"/>
    </row>
    <row r="539" spans="2:2" x14ac:dyDescent="0.25">
      <c r="B539" s="84"/>
    </row>
    <row r="540" spans="2:2" x14ac:dyDescent="0.25">
      <c r="B540" s="84"/>
    </row>
    <row r="541" spans="2:2" x14ac:dyDescent="0.25">
      <c r="B541" s="84"/>
    </row>
    <row r="542" spans="2:2" x14ac:dyDescent="0.25">
      <c r="B542" s="84"/>
    </row>
    <row r="543" spans="2:2" x14ac:dyDescent="0.25">
      <c r="B543" s="84"/>
    </row>
    <row r="544" spans="2:2" x14ac:dyDescent="0.25">
      <c r="B544" s="84"/>
    </row>
    <row r="545" spans="2:2" x14ac:dyDescent="0.25">
      <c r="B545" s="84"/>
    </row>
    <row r="546" spans="2:2" x14ac:dyDescent="0.25">
      <c r="B546" s="84"/>
    </row>
    <row r="547" spans="2:2" x14ac:dyDescent="0.25">
      <c r="B547" s="84"/>
    </row>
    <row r="548" spans="2:2" x14ac:dyDescent="0.25">
      <c r="B548" s="84"/>
    </row>
    <row r="549" spans="2:2" x14ac:dyDescent="0.25">
      <c r="B549" s="84"/>
    </row>
    <row r="550" spans="2:2" x14ac:dyDescent="0.25">
      <c r="B550" s="84"/>
    </row>
    <row r="551" spans="2:2" x14ac:dyDescent="0.25">
      <c r="B551" s="84"/>
    </row>
    <row r="552" spans="2:2" x14ac:dyDescent="0.25">
      <c r="B552" s="84"/>
    </row>
    <row r="553" spans="2:2" x14ac:dyDescent="0.25">
      <c r="B553" s="84"/>
    </row>
    <row r="554" spans="2:2" x14ac:dyDescent="0.25">
      <c r="B554" s="84"/>
    </row>
    <row r="555" spans="2:2" x14ac:dyDescent="0.25">
      <c r="B555" s="84"/>
    </row>
    <row r="556" spans="2:2" x14ac:dyDescent="0.25">
      <c r="B556" s="84"/>
    </row>
    <row r="557" spans="2:2" x14ac:dyDescent="0.25">
      <c r="B557" s="84"/>
    </row>
    <row r="558" spans="2:2" x14ac:dyDescent="0.25">
      <c r="B558" s="84"/>
    </row>
    <row r="559" spans="2:2" x14ac:dyDescent="0.25">
      <c r="B559" s="84"/>
    </row>
    <row r="560" spans="2:2" x14ac:dyDescent="0.25">
      <c r="B560" s="84"/>
    </row>
    <row r="561" spans="2:2" x14ac:dyDescent="0.25">
      <c r="B561" s="84"/>
    </row>
    <row r="562" spans="2:2" x14ac:dyDescent="0.25">
      <c r="B562" s="84"/>
    </row>
    <row r="563" spans="2:2" x14ac:dyDescent="0.25">
      <c r="B563" s="84"/>
    </row>
    <row r="564" spans="2:2" x14ac:dyDescent="0.25">
      <c r="B564" s="84"/>
    </row>
    <row r="565" spans="2:2" x14ac:dyDescent="0.25">
      <c r="B565" s="84"/>
    </row>
    <row r="566" spans="2:2" x14ac:dyDescent="0.25">
      <c r="B566" s="84"/>
    </row>
    <row r="567" spans="2:2" x14ac:dyDescent="0.25">
      <c r="B567" s="84"/>
    </row>
    <row r="568" spans="2:2" x14ac:dyDescent="0.25">
      <c r="B568" s="84"/>
    </row>
    <row r="569" spans="2:2" x14ac:dyDescent="0.25">
      <c r="B569" s="84"/>
    </row>
    <row r="570" spans="2:2" x14ac:dyDescent="0.25">
      <c r="B570" s="84"/>
    </row>
    <row r="571" spans="2:2" x14ac:dyDescent="0.25">
      <c r="B571" s="84"/>
    </row>
    <row r="572" spans="2:2" x14ac:dyDescent="0.25">
      <c r="B572" s="84"/>
    </row>
    <row r="573" spans="2:2" x14ac:dyDescent="0.25">
      <c r="B573" s="84"/>
    </row>
    <row r="574" spans="2:2" x14ac:dyDescent="0.25">
      <c r="B574" s="84"/>
    </row>
    <row r="575" spans="2:2" x14ac:dyDescent="0.25">
      <c r="B575" s="84"/>
    </row>
    <row r="576" spans="2:2" x14ac:dyDescent="0.25">
      <c r="B576" s="84"/>
    </row>
    <row r="577" spans="2:2" x14ac:dyDescent="0.25">
      <c r="B577" s="84"/>
    </row>
    <row r="578" spans="2:2" x14ac:dyDescent="0.25">
      <c r="B578" s="84"/>
    </row>
    <row r="579" spans="2:2" x14ac:dyDescent="0.25">
      <c r="B579" s="84"/>
    </row>
    <row r="580" spans="2:2" x14ac:dyDescent="0.25">
      <c r="B580" s="84"/>
    </row>
    <row r="581" spans="2:2" x14ac:dyDescent="0.25">
      <c r="B581" s="84"/>
    </row>
    <row r="582" spans="2:2" x14ac:dyDescent="0.25">
      <c r="B582" s="84"/>
    </row>
    <row r="583" spans="2:2" x14ac:dyDescent="0.25">
      <c r="B583" s="84"/>
    </row>
    <row r="584" spans="2:2" x14ac:dyDescent="0.25">
      <c r="B584" s="84"/>
    </row>
    <row r="585" spans="2:2" x14ac:dyDescent="0.25">
      <c r="B585" s="84"/>
    </row>
    <row r="586" spans="2:2" x14ac:dyDescent="0.25">
      <c r="B586" s="84"/>
    </row>
    <row r="587" spans="2:2" x14ac:dyDescent="0.25">
      <c r="B587" s="84"/>
    </row>
    <row r="588" spans="2:2" x14ac:dyDescent="0.25">
      <c r="B588" s="84"/>
    </row>
    <row r="589" spans="2:2" x14ac:dyDescent="0.25">
      <c r="B589" s="84"/>
    </row>
    <row r="590" spans="2:2" x14ac:dyDescent="0.25">
      <c r="B590" s="84"/>
    </row>
    <row r="591" spans="2:2" x14ac:dyDescent="0.25">
      <c r="B591" s="84"/>
    </row>
    <row r="592" spans="2:2" x14ac:dyDescent="0.25">
      <c r="B592" s="84"/>
    </row>
    <row r="593" spans="2:2" x14ac:dyDescent="0.25">
      <c r="B593" s="84"/>
    </row>
    <row r="594" spans="2:2" x14ac:dyDescent="0.25">
      <c r="B594" s="84"/>
    </row>
    <row r="595" spans="2:2" x14ac:dyDescent="0.25">
      <c r="B595" s="84"/>
    </row>
    <row r="596" spans="2:2" x14ac:dyDescent="0.25">
      <c r="B596" s="84"/>
    </row>
    <row r="597" spans="2:2" x14ac:dyDescent="0.25">
      <c r="B597" s="84"/>
    </row>
    <row r="598" spans="2:2" x14ac:dyDescent="0.25">
      <c r="B598" s="84"/>
    </row>
    <row r="599" spans="2:2" x14ac:dyDescent="0.25">
      <c r="B599" s="84"/>
    </row>
    <row r="600" spans="2:2" x14ac:dyDescent="0.25">
      <c r="B600" s="84"/>
    </row>
    <row r="601" spans="2:2" x14ac:dyDescent="0.25">
      <c r="B601" s="84"/>
    </row>
    <row r="602" spans="2:2" x14ac:dyDescent="0.25">
      <c r="B602" s="84"/>
    </row>
    <row r="603" spans="2:2" x14ac:dyDescent="0.25">
      <c r="B603" s="84"/>
    </row>
    <row r="604" spans="2:2" x14ac:dyDescent="0.25">
      <c r="B604" s="84"/>
    </row>
    <row r="605" spans="2:2" x14ac:dyDescent="0.25">
      <c r="B605" s="84"/>
    </row>
    <row r="606" spans="2:2" x14ac:dyDescent="0.25">
      <c r="B606" s="84"/>
    </row>
    <row r="607" spans="2:2" x14ac:dyDescent="0.25">
      <c r="B607" s="84"/>
    </row>
    <row r="608" spans="2:2" x14ac:dyDescent="0.25">
      <c r="B608" s="84"/>
    </row>
    <row r="609" spans="2:2" x14ac:dyDescent="0.25">
      <c r="B609" s="84"/>
    </row>
    <row r="610" spans="2:2" x14ac:dyDescent="0.25">
      <c r="B610" s="84"/>
    </row>
    <row r="611" spans="2:2" x14ac:dyDescent="0.25">
      <c r="B611" s="84"/>
    </row>
    <row r="612" spans="2:2" x14ac:dyDescent="0.25">
      <c r="B612" s="84"/>
    </row>
    <row r="613" spans="2:2" x14ac:dyDescent="0.25">
      <c r="B613" s="84"/>
    </row>
    <row r="614" spans="2:2" x14ac:dyDescent="0.25">
      <c r="B614" s="84"/>
    </row>
    <row r="615" spans="2:2" x14ac:dyDescent="0.25">
      <c r="B615" s="84"/>
    </row>
    <row r="616" spans="2:2" x14ac:dyDescent="0.25">
      <c r="B616" s="84"/>
    </row>
    <row r="617" spans="2:2" x14ac:dyDescent="0.25">
      <c r="B617" s="84"/>
    </row>
    <row r="618" spans="2:2" x14ac:dyDescent="0.25">
      <c r="B618" s="84"/>
    </row>
    <row r="619" spans="2:2" x14ac:dyDescent="0.25">
      <c r="B619" s="84"/>
    </row>
    <row r="620" spans="2:2" x14ac:dyDescent="0.25">
      <c r="B620" s="84"/>
    </row>
    <row r="621" spans="2:2" x14ac:dyDescent="0.25">
      <c r="B621" s="84"/>
    </row>
    <row r="622" spans="2:2" x14ac:dyDescent="0.25">
      <c r="B622" s="84"/>
    </row>
    <row r="623" spans="2:2" x14ac:dyDescent="0.25">
      <c r="B623" s="84"/>
    </row>
    <row r="624" spans="2:2" x14ac:dyDescent="0.25">
      <c r="B624" s="84"/>
    </row>
    <row r="625" spans="2:2" x14ac:dyDescent="0.25">
      <c r="B625" s="84"/>
    </row>
    <row r="626" spans="2:2" x14ac:dyDescent="0.25">
      <c r="B626" s="84"/>
    </row>
    <row r="627" spans="2:2" x14ac:dyDescent="0.25">
      <c r="B627" s="84"/>
    </row>
    <row r="628" spans="2:2" x14ac:dyDescent="0.25">
      <c r="B628" s="84"/>
    </row>
    <row r="629" spans="2:2" x14ac:dyDescent="0.25">
      <c r="B629" s="84"/>
    </row>
    <row r="630" spans="2:2" x14ac:dyDescent="0.25">
      <c r="B630" s="84"/>
    </row>
    <row r="631" spans="2:2" x14ac:dyDescent="0.25">
      <c r="B631" s="84"/>
    </row>
    <row r="632" spans="2:2" x14ac:dyDescent="0.25">
      <c r="B632" s="84"/>
    </row>
    <row r="633" spans="2:2" x14ac:dyDescent="0.25">
      <c r="B633" s="84"/>
    </row>
    <row r="634" spans="2:2" x14ac:dyDescent="0.25">
      <c r="B634" s="84"/>
    </row>
    <row r="635" spans="2:2" x14ac:dyDescent="0.25">
      <c r="B635" s="84"/>
    </row>
    <row r="636" spans="2:2" x14ac:dyDescent="0.25">
      <c r="B636" s="84"/>
    </row>
    <row r="637" spans="2:2" x14ac:dyDescent="0.25">
      <c r="B637" s="84"/>
    </row>
    <row r="638" spans="2:2" x14ac:dyDescent="0.25">
      <c r="B638" s="84"/>
    </row>
    <row r="639" spans="2:2" x14ac:dyDescent="0.25">
      <c r="B639" s="84"/>
    </row>
    <row r="640" spans="2:2" x14ac:dyDescent="0.25">
      <c r="B640" s="84"/>
    </row>
    <row r="641" spans="2:2" x14ac:dyDescent="0.25">
      <c r="B641" s="84"/>
    </row>
    <row r="642" spans="2:2" x14ac:dyDescent="0.25">
      <c r="B642" s="84"/>
    </row>
    <row r="643" spans="2:2" x14ac:dyDescent="0.25">
      <c r="B643" s="84"/>
    </row>
    <row r="644" spans="2:2" x14ac:dyDescent="0.25">
      <c r="B644" s="84"/>
    </row>
    <row r="645" spans="2:2" x14ac:dyDescent="0.25">
      <c r="B645" s="84"/>
    </row>
    <row r="646" spans="2:2" x14ac:dyDescent="0.25">
      <c r="B646" s="84"/>
    </row>
    <row r="647" spans="2:2" x14ac:dyDescent="0.25">
      <c r="B647" s="84"/>
    </row>
    <row r="648" spans="2:2" x14ac:dyDescent="0.25">
      <c r="B648" s="84"/>
    </row>
    <row r="649" spans="2:2" x14ac:dyDescent="0.25">
      <c r="B649" s="84"/>
    </row>
    <row r="650" spans="2:2" x14ac:dyDescent="0.25">
      <c r="B650" s="84"/>
    </row>
    <row r="651" spans="2:2" x14ac:dyDescent="0.25">
      <c r="B651" s="84"/>
    </row>
    <row r="652" spans="2:2" x14ac:dyDescent="0.25">
      <c r="B652" s="84"/>
    </row>
    <row r="653" spans="2:2" x14ac:dyDescent="0.25">
      <c r="B653" s="84"/>
    </row>
    <row r="654" spans="2:2" x14ac:dyDescent="0.25">
      <c r="B654" s="84"/>
    </row>
    <row r="655" spans="2:2" x14ac:dyDescent="0.25">
      <c r="B655" s="84"/>
    </row>
    <row r="656" spans="2:2" x14ac:dyDescent="0.25">
      <c r="B656" s="84"/>
    </row>
    <row r="657" spans="2:2" x14ac:dyDescent="0.25">
      <c r="B657" s="84"/>
    </row>
    <row r="658" spans="2:2" x14ac:dyDescent="0.25">
      <c r="B658" s="84"/>
    </row>
    <row r="659" spans="2:2" x14ac:dyDescent="0.25">
      <c r="B659" s="84"/>
    </row>
    <row r="660" spans="2:2" x14ac:dyDescent="0.25">
      <c r="B660" s="84"/>
    </row>
    <row r="661" spans="2:2" x14ac:dyDescent="0.25">
      <c r="B661" s="84"/>
    </row>
    <row r="662" spans="2:2" x14ac:dyDescent="0.25">
      <c r="B662" s="84"/>
    </row>
    <row r="663" spans="2:2" x14ac:dyDescent="0.25">
      <c r="B663" s="84"/>
    </row>
    <row r="664" spans="2:2" x14ac:dyDescent="0.25">
      <c r="B664" s="84"/>
    </row>
    <row r="665" spans="2:2" x14ac:dyDescent="0.25">
      <c r="B665" s="84"/>
    </row>
    <row r="666" spans="2:2" x14ac:dyDescent="0.25">
      <c r="B666" s="84"/>
    </row>
    <row r="667" spans="2:2" x14ac:dyDescent="0.25">
      <c r="B667" s="84"/>
    </row>
    <row r="668" spans="2:2" x14ac:dyDescent="0.25">
      <c r="B668" s="84"/>
    </row>
    <row r="669" spans="2:2" x14ac:dyDescent="0.25">
      <c r="B669" s="84"/>
    </row>
    <row r="670" spans="2:2" x14ac:dyDescent="0.25">
      <c r="B670" s="84"/>
    </row>
    <row r="671" spans="2:2" x14ac:dyDescent="0.25">
      <c r="B671" s="84"/>
    </row>
    <row r="672" spans="2:2" x14ac:dyDescent="0.25">
      <c r="B672" s="84"/>
    </row>
    <row r="673" spans="2:2" x14ac:dyDescent="0.25">
      <c r="B673" s="84"/>
    </row>
    <row r="674" spans="2:2" x14ac:dyDescent="0.25">
      <c r="B674" s="84"/>
    </row>
    <row r="675" spans="2:2" x14ac:dyDescent="0.25">
      <c r="B675" s="84"/>
    </row>
    <row r="676" spans="2:2" x14ac:dyDescent="0.25">
      <c r="B676" s="84"/>
    </row>
    <row r="677" spans="2:2" x14ac:dyDescent="0.25">
      <c r="B677" s="84"/>
    </row>
    <row r="678" spans="2:2" x14ac:dyDescent="0.25">
      <c r="B678" s="84"/>
    </row>
    <row r="679" spans="2:2" x14ac:dyDescent="0.25">
      <c r="B679" s="84"/>
    </row>
    <row r="680" spans="2:2" x14ac:dyDescent="0.25">
      <c r="B680" s="84"/>
    </row>
    <row r="681" spans="2:2" x14ac:dyDescent="0.25">
      <c r="B681" s="84"/>
    </row>
    <row r="682" spans="2:2" x14ac:dyDescent="0.25">
      <c r="B682" s="84"/>
    </row>
    <row r="683" spans="2:2" x14ac:dyDescent="0.25">
      <c r="B683" s="84"/>
    </row>
    <row r="684" spans="2:2" x14ac:dyDescent="0.25">
      <c r="B684" s="84"/>
    </row>
    <row r="685" spans="2:2" x14ac:dyDescent="0.25">
      <c r="B685" s="84"/>
    </row>
    <row r="686" spans="2:2" x14ac:dyDescent="0.25">
      <c r="B686" s="84"/>
    </row>
    <row r="687" spans="2:2" x14ac:dyDescent="0.25">
      <c r="B687" s="84"/>
    </row>
    <row r="688" spans="2:2" x14ac:dyDescent="0.25">
      <c r="B688" s="84"/>
    </row>
    <row r="689" spans="2:2" x14ac:dyDescent="0.25">
      <c r="B689" s="84"/>
    </row>
    <row r="690" spans="2:2" x14ac:dyDescent="0.25">
      <c r="B690" s="84"/>
    </row>
    <row r="691" spans="2:2" x14ac:dyDescent="0.25">
      <c r="B691" s="84"/>
    </row>
    <row r="692" spans="2:2" x14ac:dyDescent="0.25">
      <c r="B692" s="84"/>
    </row>
    <row r="693" spans="2:2" x14ac:dyDescent="0.25">
      <c r="B693" s="84"/>
    </row>
    <row r="694" spans="2:2" x14ac:dyDescent="0.25">
      <c r="B694" s="84"/>
    </row>
    <row r="695" spans="2:2" x14ac:dyDescent="0.25">
      <c r="B695" s="84"/>
    </row>
    <row r="696" spans="2:2" x14ac:dyDescent="0.25">
      <c r="B696" s="84"/>
    </row>
    <row r="697" spans="2:2" x14ac:dyDescent="0.25">
      <c r="B697" s="84"/>
    </row>
    <row r="698" spans="2:2" x14ac:dyDescent="0.25">
      <c r="B698" s="84"/>
    </row>
    <row r="699" spans="2:2" x14ac:dyDescent="0.25">
      <c r="B699" s="84"/>
    </row>
    <row r="700" spans="2:2" x14ac:dyDescent="0.25">
      <c r="B700" s="84"/>
    </row>
    <row r="701" spans="2:2" x14ac:dyDescent="0.25">
      <c r="B701" s="84"/>
    </row>
    <row r="702" spans="2:2" x14ac:dyDescent="0.25">
      <c r="B702" s="84"/>
    </row>
    <row r="703" spans="2:2" x14ac:dyDescent="0.25">
      <c r="B703" s="84"/>
    </row>
    <row r="704" spans="2:2" x14ac:dyDescent="0.25">
      <c r="B704" s="84"/>
    </row>
    <row r="705" spans="2:2" x14ac:dyDescent="0.25">
      <c r="B705" s="84"/>
    </row>
    <row r="706" spans="2:2" x14ac:dyDescent="0.25">
      <c r="B706" s="84"/>
    </row>
    <row r="707" spans="2:2" x14ac:dyDescent="0.25">
      <c r="B707" s="84"/>
    </row>
    <row r="708" spans="2:2" x14ac:dyDescent="0.25">
      <c r="B708" s="84"/>
    </row>
    <row r="709" spans="2:2" x14ac:dyDescent="0.25">
      <c r="B709" s="84"/>
    </row>
    <row r="710" spans="2:2" x14ac:dyDescent="0.25">
      <c r="B710" s="84"/>
    </row>
    <row r="711" spans="2:2" x14ac:dyDescent="0.25">
      <c r="B711" s="84"/>
    </row>
    <row r="712" spans="2:2" x14ac:dyDescent="0.25">
      <c r="B712" s="84"/>
    </row>
    <row r="713" spans="2:2" x14ac:dyDescent="0.25">
      <c r="B713" s="84"/>
    </row>
    <row r="714" spans="2:2" x14ac:dyDescent="0.25">
      <c r="B714" s="84"/>
    </row>
    <row r="715" spans="2:2" x14ac:dyDescent="0.25">
      <c r="B715" s="84"/>
    </row>
    <row r="716" spans="2:2" x14ac:dyDescent="0.25">
      <c r="B716" s="84"/>
    </row>
    <row r="717" spans="2:2" x14ac:dyDescent="0.25">
      <c r="B717" s="84"/>
    </row>
    <row r="718" spans="2:2" x14ac:dyDescent="0.25">
      <c r="B718" s="84"/>
    </row>
    <row r="719" spans="2:2" x14ac:dyDescent="0.25">
      <c r="B719" s="84"/>
    </row>
    <row r="720" spans="2:2" x14ac:dyDescent="0.25">
      <c r="B720" s="84"/>
    </row>
    <row r="721" spans="2:2" x14ac:dyDescent="0.25">
      <c r="B721" s="84"/>
    </row>
    <row r="722" spans="2:2" x14ac:dyDescent="0.25">
      <c r="B722" s="84"/>
    </row>
    <row r="723" spans="2:2" x14ac:dyDescent="0.25">
      <c r="B723" s="84"/>
    </row>
    <row r="724" spans="2:2" x14ac:dyDescent="0.25">
      <c r="B724" s="84"/>
    </row>
    <row r="725" spans="2:2" x14ac:dyDescent="0.25">
      <c r="B725" s="84"/>
    </row>
    <row r="726" spans="2:2" x14ac:dyDescent="0.25">
      <c r="B726" s="84"/>
    </row>
    <row r="727" spans="2:2" x14ac:dyDescent="0.25">
      <c r="B727" s="84"/>
    </row>
    <row r="728" spans="2:2" x14ac:dyDescent="0.25">
      <c r="B728" s="84"/>
    </row>
    <row r="729" spans="2:2" x14ac:dyDescent="0.25">
      <c r="B729" s="84"/>
    </row>
    <row r="730" spans="2:2" x14ac:dyDescent="0.25">
      <c r="B730" s="84"/>
    </row>
    <row r="731" spans="2:2" x14ac:dyDescent="0.25">
      <c r="B731" s="84"/>
    </row>
    <row r="732" spans="2:2" x14ac:dyDescent="0.25">
      <c r="B732" s="84"/>
    </row>
    <row r="733" spans="2:2" x14ac:dyDescent="0.25">
      <c r="B733" s="84"/>
    </row>
    <row r="734" spans="2:2" x14ac:dyDescent="0.25">
      <c r="B734" s="84"/>
    </row>
    <row r="735" spans="2:2" x14ac:dyDescent="0.25">
      <c r="B735" s="84"/>
    </row>
    <row r="736" spans="2:2" x14ac:dyDescent="0.25">
      <c r="B736" s="84"/>
    </row>
    <row r="737" spans="2:2" x14ac:dyDescent="0.25">
      <c r="B737" s="84"/>
    </row>
    <row r="738" spans="2:2" x14ac:dyDescent="0.25">
      <c r="B738" s="84"/>
    </row>
    <row r="739" spans="2:2" x14ac:dyDescent="0.25">
      <c r="B739" s="84"/>
    </row>
    <row r="740" spans="2:2" x14ac:dyDescent="0.25">
      <c r="B740" s="84"/>
    </row>
    <row r="741" spans="2:2" x14ac:dyDescent="0.25">
      <c r="B741" s="84"/>
    </row>
    <row r="742" spans="2:2" x14ac:dyDescent="0.25">
      <c r="B742" s="84"/>
    </row>
    <row r="743" spans="2:2" x14ac:dyDescent="0.25">
      <c r="B743" s="84"/>
    </row>
    <row r="744" spans="2:2" x14ac:dyDescent="0.25">
      <c r="B744" s="84"/>
    </row>
    <row r="745" spans="2:2" x14ac:dyDescent="0.25">
      <c r="B745" s="84"/>
    </row>
    <row r="746" spans="2:2" x14ac:dyDescent="0.25">
      <c r="B746" s="84"/>
    </row>
    <row r="747" spans="2:2" x14ac:dyDescent="0.25">
      <c r="B747" s="84"/>
    </row>
    <row r="748" spans="2:2" x14ac:dyDescent="0.25">
      <c r="B748" s="84"/>
    </row>
    <row r="749" spans="2:2" x14ac:dyDescent="0.25">
      <c r="B749" s="84"/>
    </row>
    <row r="750" spans="2:2" x14ac:dyDescent="0.25">
      <c r="B750" s="84"/>
    </row>
    <row r="751" spans="2:2" x14ac:dyDescent="0.25">
      <c r="B751" s="84"/>
    </row>
    <row r="752" spans="2:2" x14ac:dyDescent="0.25">
      <c r="B752" s="84"/>
    </row>
    <row r="753" spans="2:2" x14ac:dyDescent="0.25">
      <c r="B753" s="84"/>
    </row>
    <row r="754" spans="2:2" x14ac:dyDescent="0.25">
      <c r="B754" s="84"/>
    </row>
    <row r="755" spans="2:2" x14ac:dyDescent="0.25">
      <c r="B755" s="84"/>
    </row>
    <row r="756" spans="2:2" x14ac:dyDescent="0.25">
      <c r="B756" s="84"/>
    </row>
    <row r="757" spans="2:2" x14ac:dyDescent="0.25">
      <c r="B757" s="84"/>
    </row>
    <row r="758" spans="2:2" x14ac:dyDescent="0.25">
      <c r="B758" s="84"/>
    </row>
    <row r="759" spans="2:2" x14ac:dyDescent="0.25">
      <c r="B759" s="84"/>
    </row>
    <row r="760" spans="2:2" x14ac:dyDescent="0.25">
      <c r="B760" s="84"/>
    </row>
    <row r="761" spans="2:2" x14ac:dyDescent="0.25">
      <c r="B761" s="84"/>
    </row>
    <row r="762" spans="2:2" x14ac:dyDescent="0.25">
      <c r="B762" s="84"/>
    </row>
    <row r="763" spans="2:2" x14ac:dyDescent="0.25">
      <c r="B763" s="84"/>
    </row>
    <row r="764" spans="2:2" x14ac:dyDescent="0.25">
      <c r="B764" s="84"/>
    </row>
    <row r="765" spans="2:2" x14ac:dyDescent="0.25">
      <c r="B765" s="84"/>
    </row>
    <row r="766" spans="2:2" x14ac:dyDescent="0.25">
      <c r="B766" s="84"/>
    </row>
    <row r="767" spans="2:2" x14ac:dyDescent="0.25">
      <c r="B767" s="84"/>
    </row>
    <row r="768" spans="2:2" x14ac:dyDescent="0.25">
      <c r="B768" s="84"/>
    </row>
    <row r="769" spans="2:2" x14ac:dyDescent="0.25">
      <c r="B769" s="84"/>
    </row>
    <row r="770" spans="2:2" x14ac:dyDescent="0.25">
      <c r="B770" s="84"/>
    </row>
    <row r="771" spans="2:2" x14ac:dyDescent="0.25">
      <c r="B771" s="84"/>
    </row>
    <row r="772" spans="2:2" x14ac:dyDescent="0.25">
      <c r="B772" s="84"/>
    </row>
    <row r="773" spans="2:2" x14ac:dyDescent="0.25">
      <c r="B773" s="84"/>
    </row>
    <row r="774" spans="2:2" x14ac:dyDescent="0.25">
      <c r="B774" s="84"/>
    </row>
    <row r="775" spans="2:2" x14ac:dyDescent="0.25">
      <c r="B775" s="84"/>
    </row>
    <row r="776" spans="2:2" x14ac:dyDescent="0.25">
      <c r="B776" s="84"/>
    </row>
    <row r="777" spans="2:2" x14ac:dyDescent="0.25">
      <c r="B777" s="84"/>
    </row>
    <row r="778" spans="2:2" x14ac:dyDescent="0.25">
      <c r="B778" s="84"/>
    </row>
    <row r="779" spans="2:2" x14ac:dyDescent="0.25">
      <c r="B779" s="84"/>
    </row>
    <row r="780" spans="2:2" x14ac:dyDescent="0.25">
      <c r="B780" s="84"/>
    </row>
    <row r="781" spans="2:2" x14ac:dyDescent="0.25">
      <c r="B781" s="84"/>
    </row>
    <row r="782" spans="2:2" x14ac:dyDescent="0.25">
      <c r="B782" s="84"/>
    </row>
    <row r="783" spans="2:2" x14ac:dyDescent="0.25">
      <c r="B783" s="84"/>
    </row>
    <row r="784" spans="2:2" x14ac:dyDescent="0.25">
      <c r="B784" s="84"/>
    </row>
    <row r="785" spans="2:2" x14ac:dyDescent="0.25">
      <c r="B785" s="84"/>
    </row>
    <row r="786" spans="2:2" x14ac:dyDescent="0.25">
      <c r="B786" s="84"/>
    </row>
    <row r="787" spans="2:2" x14ac:dyDescent="0.25">
      <c r="B787" s="84"/>
    </row>
    <row r="788" spans="2:2" x14ac:dyDescent="0.25">
      <c r="B788" s="84"/>
    </row>
    <row r="789" spans="2:2" x14ac:dyDescent="0.25">
      <c r="B789" s="84"/>
    </row>
    <row r="790" spans="2:2" x14ac:dyDescent="0.25">
      <c r="B790" s="84"/>
    </row>
    <row r="791" spans="2:2" x14ac:dyDescent="0.25">
      <c r="B791" s="84"/>
    </row>
    <row r="792" spans="2:2" x14ac:dyDescent="0.25">
      <c r="B792" s="84"/>
    </row>
    <row r="793" spans="2:2" x14ac:dyDescent="0.25">
      <c r="B793" s="84"/>
    </row>
    <row r="794" spans="2:2" x14ac:dyDescent="0.25">
      <c r="B794" s="84"/>
    </row>
    <row r="795" spans="2:2" x14ac:dyDescent="0.25">
      <c r="B795" s="84"/>
    </row>
    <row r="796" spans="2:2" x14ac:dyDescent="0.25">
      <c r="B796" s="84"/>
    </row>
    <row r="797" spans="2:2" x14ac:dyDescent="0.25">
      <c r="B797" s="84"/>
    </row>
    <row r="798" spans="2:2" x14ac:dyDescent="0.25">
      <c r="B798" s="84"/>
    </row>
    <row r="799" spans="2:2" x14ac:dyDescent="0.25">
      <c r="B799" s="84"/>
    </row>
    <row r="800" spans="2:2" x14ac:dyDescent="0.25">
      <c r="B800" s="84"/>
    </row>
    <row r="801" spans="2:2" x14ac:dyDescent="0.25">
      <c r="B801" s="84"/>
    </row>
    <row r="802" spans="2:2" x14ac:dyDescent="0.25">
      <c r="B802" s="84"/>
    </row>
    <row r="803" spans="2:2" x14ac:dyDescent="0.25">
      <c r="B803" s="84"/>
    </row>
    <row r="804" spans="2:2" x14ac:dyDescent="0.25">
      <c r="B804" s="84"/>
    </row>
    <row r="805" spans="2:2" x14ac:dyDescent="0.25">
      <c r="B805" s="84"/>
    </row>
    <row r="806" spans="2:2" x14ac:dyDescent="0.25">
      <c r="B806" s="84"/>
    </row>
    <row r="807" spans="2:2" x14ac:dyDescent="0.25">
      <c r="B807" s="84"/>
    </row>
    <row r="808" spans="2:2" x14ac:dyDescent="0.25">
      <c r="B808" s="84"/>
    </row>
    <row r="809" spans="2:2" x14ac:dyDescent="0.25">
      <c r="B809" s="84"/>
    </row>
    <row r="810" spans="2:2" x14ac:dyDescent="0.25">
      <c r="B810" s="84"/>
    </row>
    <row r="811" spans="2:2" x14ac:dyDescent="0.25">
      <c r="B811" s="84"/>
    </row>
    <row r="812" spans="2:2" x14ac:dyDescent="0.25">
      <c r="B812" s="84"/>
    </row>
    <row r="813" spans="2:2" x14ac:dyDescent="0.25">
      <c r="B813" s="84"/>
    </row>
    <row r="814" spans="2:2" x14ac:dyDescent="0.25">
      <c r="B814" s="84"/>
    </row>
    <row r="815" spans="2:2" x14ac:dyDescent="0.25">
      <c r="B815" s="84"/>
    </row>
    <row r="816" spans="2:2" x14ac:dyDescent="0.25">
      <c r="B816" s="84"/>
    </row>
    <row r="817" spans="2:2" x14ac:dyDescent="0.25">
      <c r="B817" s="84"/>
    </row>
    <row r="818" spans="2:2" x14ac:dyDescent="0.25">
      <c r="B818" s="84"/>
    </row>
    <row r="819" spans="2:2" x14ac:dyDescent="0.25">
      <c r="B819" s="84"/>
    </row>
    <row r="820" spans="2:2" x14ac:dyDescent="0.25">
      <c r="B820" s="84"/>
    </row>
    <row r="821" spans="2:2" x14ac:dyDescent="0.25">
      <c r="B821" s="84"/>
    </row>
    <row r="822" spans="2:2" x14ac:dyDescent="0.25">
      <c r="B822" s="84"/>
    </row>
    <row r="823" spans="2:2" x14ac:dyDescent="0.25">
      <c r="B823" s="84"/>
    </row>
    <row r="824" spans="2:2" x14ac:dyDescent="0.25">
      <c r="B824" s="84"/>
    </row>
    <row r="825" spans="2:2" x14ac:dyDescent="0.25">
      <c r="B825" s="84"/>
    </row>
    <row r="826" spans="2:2" x14ac:dyDescent="0.25">
      <c r="B826" s="84"/>
    </row>
    <row r="827" spans="2:2" x14ac:dyDescent="0.25">
      <c r="B827" s="84"/>
    </row>
    <row r="828" spans="2:2" x14ac:dyDescent="0.25">
      <c r="B828" s="84"/>
    </row>
    <row r="829" spans="2:2" x14ac:dyDescent="0.25">
      <c r="B829" s="84"/>
    </row>
    <row r="830" spans="2:2" x14ac:dyDescent="0.25">
      <c r="B830" s="84"/>
    </row>
    <row r="831" spans="2:2" x14ac:dyDescent="0.25">
      <c r="B831" s="84"/>
    </row>
    <row r="832" spans="2:2" x14ac:dyDescent="0.25">
      <c r="B832" s="84"/>
    </row>
    <row r="833" spans="2:2" x14ac:dyDescent="0.25">
      <c r="B833" s="84"/>
    </row>
    <row r="834" spans="2:2" x14ac:dyDescent="0.25">
      <c r="B834" s="84"/>
    </row>
    <row r="835" spans="2:2" x14ac:dyDescent="0.25">
      <c r="B835" s="84"/>
    </row>
    <row r="836" spans="2:2" x14ac:dyDescent="0.25">
      <c r="B836" s="84"/>
    </row>
    <row r="837" spans="2:2" x14ac:dyDescent="0.25">
      <c r="B837" s="84"/>
    </row>
    <row r="838" spans="2:2" x14ac:dyDescent="0.25">
      <c r="B838" s="84"/>
    </row>
    <row r="839" spans="2:2" x14ac:dyDescent="0.25">
      <c r="B839" s="84"/>
    </row>
    <row r="840" spans="2:2" x14ac:dyDescent="0.25">
      <c r="B840" s="84"/>
    </row>
    <row r="841" spans="2:2" x14ac:dyDescent="0.25">
      <c r="B841" s="84"/>
    </row>
    <row r="842" spans="2:2" x14ac:dyDescent="0.25">
      <c r="B842" s="84"/>
    </row>
    <row r="843" spans="2:2" x14ac:dyDescent="0.25">
      <c r="B843" s="84"/>
    </row>
    <row r="844" spans="2:2" x14ac:dyDescent="0.25">
      <c r="B844" s="84"/>
    </row>
    <row r="845" spans="2:2" x14ac:dyDescent="0.25">
      <c r="B845" s="84"/>
    </row>
    <row r="846" spans="2:2" x14ac:dyDescent="0.25">
      <c r="B846" s="84"/>
    </row>
    <row r="847" spans="2:2" x14ac:dyDescent="0.25">
      <c r="B847" s="84"/>
    </row>
    <row r="848" spans="2:2" x14ac:dyDescent="0.25">
      <c r="B848" s="84"/>
    </row>
    <row r="849" spans="2:2" x14ac:dyDescent="0.25">
      <c r="B849" s="84"/>
    </row>
    <row r="850" spans="2:2" x14ac:dyDescent="0.25">
      <c r="B850" s="84"/>
    </row>
    <row r="851" spans="2:2" x14ac:dyDescent="0.25">
      <c r="B851" s="84"/>
    </row>
    <row r="852" spans="2:2" x14ac:dyDescent="0.25">
      <c r="B852" s="84"/>
    </row>
    <row r="853" spans="2:2" x14ac:dyDescent="0.25">
      <c r="B853" s="84"/>
    </row>
    <row r="854" spans="2:2" x14ac:dyDescent="0.25">
      <c r="B854" s="84"/>
    </row>
    <row r="855" spans="2:2" x14ac:dyDescent="0.25">
      <c r="B855" s="84"/>
    </row>
    <row r="856" spans="2:2" x14ac:dyDescent="0.25">
      <c r="B856" s="84"/>
    </row>
    <row r="857" spans="2:2" x14ac:dyDescent="0.25">
      <c r="B857" s="84"/>
    </row>
    <row r="858" spans="2:2" x14ac:dyDescent="0.25">
      <c r="B858" s="84"/>
    </row>
    <row r="859" spans="2:2" x14ac:dyDescent="0.25">
      <c r="B859" s="84"/>
    </row>
    <row r="860" spans="2:2" x14ac:dyDescent="0.25">
      <c r="B860" s="84"/>
    </row>
    <row r="861" spans="2:2" x14ac:dyDescent="0.25">
      <c r="B861" s="84"/>
    </row>
    <row r="862" spans="2:2" x14ac:dyDescent="0.25">
      <c r="B862" s="84"/>
    </row>
    <row r="863" spans="2:2" x14ac:dyDescent="0.25">
      <c r="B863" s="84"/>
    </row>
    <row r="864" spans="2:2" x14ac:dyDescent="0.25">
      <c r="B864" s="84"/>
    </row>
    <row r="865" spans="2:2" x14ac:dyDescent="0.25">
      <c r="B865" s="84"/>
    </row>
    <row r="866" spans="2:2" x14ac:dyDescent="0.25">
      <c r="B866" s="84"/>
    </row>
    <row r="867" spans="2:2" x14ac:dyDescent="0.25">
      <c r="B867" s="84"/>
    </row>
    <row r="868" spans="2:2" x14ac:dyDescent="0.25">
      <c r="B868" s="84"/>
    </row>
    <row r="869" spans="2:2" x14ac:dyDescent="0.25">
      <c r="B869" s="84"/>
    </row>
    <row r="870" spans="2:2" x14ac:dyDescent="0.25">
      <c r="B870" s="84"/>
    </row>
    <row r="871" spans="2:2" x14ac:dyDescent="0.25">
      <c r="B871" s="84"/>
    </row>
    <row r="872" spans="2:2" x14ac:dyDescent="0.25">
      <c r="B872" s="84"/>
    </row>
    <row r="873" spans="2:2" x14ac:dyDescent="0.25">
      <c r="B873" s="84"/>
    </row>
    <row r="874" spans="2:2" x14ac:dyDescent="0.25">
      <c r="B874" s="84"/>
    </row>
    <row r="875" spans="2:2" x14ac:dyDescent="0.25">
      <c r="B875" s="84"/>
    </row>
    <row r="876" spans="2:2" x14ac:dyDescent="0.25">
      <c r="B876" s="84"/>
    </row>
    <row r="877" spans="2:2" x14ac:dyDescent="0.25">
      <c r="B877" s="84"/>
    </row>
    <row r="878" spans="2:2" x14ac:dyDescent="0.25">
      <c r="B878" s="84"/>
    </row>
    <row r="879" spans="2:2" x14ac:dyDescent="0.25">
      <c r="B879" s="84"/>
    </row>
    <row r="880" spans="2:2" x14ac:dyDescent="0.25">
      <c r="B880" s="84"/>
    </row>
    <row r="881" spans="2:2" x14ac:dyDescent="0.25">
      <c r="B881" s="84"/>
    </row>
    <row r="882" spans="2:2" x14ac:dyDescent="0.25">
      <c r="B882" s="84"/>
    </row>
    <row r="883" spans="2:2" x14ac:dyDescent="0.25">
      <c r="B883" s="84"/>
    </row>
    <row r="884" spans="2:2" x14ac:dyDescent="0.25">
      <c r="B884" s="84"/>
    </row>
    <row r="885" spans="2:2" x14ac:dyDescent="0.25">
      <c r="B885" s="84"/>
    </row>
    <row r="886" spans="2:2" x14ac:dyDescent="0.25">
      <c r="B886" s="84"/>
    </row>
    <row r="887" spans="2:2" x14ac:dyDescent="0.25">
      <c r="B887" s="84"/>
    </row>
  </sheetData>
  <dataConsolidate/>
  <mergeCells count="5">
    <mergeCell ref="A2:A3"/>
    <mergeCell ref="B2:B3"/>
    <mergeCell ref="C2:C3"/>
    <mergeCell ref="D2:D3"/>
    <mergeCell ref="E2:E3"/>
  </mergeCells>
  <printOptions horizontalCentered="1"/>
  <pageMargins left="0.23622047244094491" right="0.15748031496062992" top="0.70866141732283472" bottom="0.23622047244094491" header="0.15748031496062992" footer="0.15748031496062992"/>
  <pageSetup paperSize="9" scale="99" fitToHeight="0" orientation="portrait" r:id="rId1"/>
  <headerFooter alignWithMargins="0">
    <oddHeader>&amp;L&amp;"-,Gras"&amp;K03+01825-0518
DCE&amp;C&amp;"-,Gras"&amp;K03+018CHAUFFAGE / VENTILATION / PLOMBERIE SANITAIRE/GTB
&amp;KFA6600Réfection des chaufferies Extension T7- SAINTES&amp;R&amp;"-,Gras"&amp;K03+018Page &amp;P
DPGF T7</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56"/>
  <sheetViews>
    <sheetView showZeros="0" view="pageLayout" zoomScale="85" zoomScaleNormal="100" zoomScaleSheetLayoutView="85" zoomScalePageLayoutView="85" workbookViewId="0">
      <selection activeCell="D25" sqref="D25"/>
    </sheetView>
  </sheetViews>
  <sheetFormatPr baseColWidth="10" defaultColWidth="12" defaultRowHeight="15" x14ac:dyDescent="0.25"/>
  <cols>
    <col min="1" max="1" width="11.140625" style="82" customWidth="1"/>
    <col min="2" max="2" width="55.5703125" style="86" customWidth="1"/>
    <col min="3" max="3" width="8.5703125" style="85" bestFit="1" customWidth="1"/>
    <col min="4" max="4" width="9.85546875" style="83" customWidth="1"/>
    <col min="5" max="5" width="14" style="105" customWidth="1"/>
    <col min="6" max="6" width="15.28515625" style="111" customWidth="1"/>
    <col min="7" max="7" width="12.7109375" style="37" bestFit="1" customWidth="1"/>
    <col min="8" max="8" width="12.7109375" style="38" bestFit="1" customWidth="1"/>
    <col min="9" max="16384" width="12" style="38"/>
  </cols>
  <sheetData>
    <row r="1" spans="1:7" x14ac:dyDescent="0.25">
      <c r="A1" s="33"/>
      <c r="B1" s="34"/>
      <c r="C1" s="35"/>
      <c r="D1" s="36"/>
      <c r="E1" s="106"/>
      <c r="F1" s="102"/>
    </row>
    <row r="2" spans="1:7" s="39" customFormat="1" x14ac:dyDescent="0.25">
      <c r="A2" s="237" t="s">
        <v>15</v>
      </c>
      <c r="B2" s="239" t="s">
        <v>16</v>
      </c>
      <c r="C2" s="228" t="s">
        <v>17</v>
      </c>
      <c r="D2" s="230" t="s">
        <v>18</v>
      </c>
      <c r="E2" s="232" t="s">
        <v>19</v>
      </c>
      <c r="F2" s="232" t="s">
        <v>20</v>
      </c>
    </row>
    <row r="3" spans="1:7" s="37" customFormat="1" x14ac:dyDescent="0.25">
      <c r="A3" s="238"/>
      <c r="B3" s="240"/>
      <c r="C3" s="229"/>
      <c r="D3" s="231"/>
      <c r="E3" s="233"/>
      <c r="F3" s="233" t="s">
        <v>21</v>
      </c>
    </row>
    <row r="4" spans="1:7" ht="15.75" x14ac:dyDescent="0.25">
      <c r="A4" s="40"/>
      <c r="B4" s="41"/>
      <c r="C4" s="42"/>
      <c r="D4" s="43"/>
      <c r="E4" s="101"/>
      <c r="F4" s="114"/>
    </row>
    <row r="5" spans="1:7" ht="15.75" x14ac:dyDescent="0.25">
      <c r="A5" s="44">
        <v>3</v>
      </c>
      <c r="B5" s="45" t="s">
        <v>269</v>
      </c>
      <c r="C5" s="46"/>
      <c r="D5" s="47"/>
      <c r="E5" s="114"/>
      <c r="F5" s="114"/>
      <c r="G5" s="48"/>
    </row>
    <row r="6" spans="1:7" ht="15.75" x14ac:dyDescent="0.25">
      <c r="A6" s="99" t="s">
        <v>22</v>
      </c>
      <c r="B6" s="52" t="s">
        <v>54</v>
      </c>
      <c r="C6" s="46"/>
      <c r="D6" s="50"/>
      <c r="E6" s="114"/>
      <c r="F6" s="114"/>
    </row>
    <row r="7" spans="1:7" ht="15.75" x14ac:dyDescent="0.25">
      <c r="A7" s="100" t="s">
        <v>23</v>
      </c>
      <c r="B7" s="60" t="s">
        <v>24</v>
      </c>
      <c r="C7" s="46" t="s">
        <v>25</v>
      </c>
      <c r="D7" s="50"/>
      <c r="E7" s="108"/>
      <c r="F7" s="114">
        <f t="shared" ref="F7:F8" si="0">D7*E7</f>
        <v>0</v>
      </c>
    </row>
    <row r="8" spans="1:7" ht="15.75" x14ac:dyDescent="0.25">
      <c r="A8" s="100" t="s">
        <v>26</v>
      </c>
      <c r="B8" s="60" t="s">
        <v>45</v>
      </c>
      <c r="C8" s="46" t="s">
        <v>25</v>
      </c>
      <c r="D8" s="50"/>
      <c r="E8" s="114"/>
      <c r="F8" s="114">
        <f t="shared" si="0"/>
        <v>0</v>
      </c>
    </row>
    <row r="9" spans="1:7" ht="15.75" x14ac:dyDescent="0.25">
      <c r="A9" s="53"/>
      <c r="B9" s="49"/>
      <c r="C9" s="46"/>
      <c r="D9" s="50"/>
      <c r="E9" s="114"/>
      <c r="F9" s="114"/>
    </row>
    <row r="10" spans="1:7" ht="15.75" x14ac:dyDescent="0.25">
      <c r="A10" s="53"/>
      <c r="B10" s="56" t="s">
        <v>27</v>
      </c>
      <c r="C10" s="46"/>
      <c r="D10" s="50"/>
      <c r="E10" s="114"/>
      <c r="F10" s="107">
        <f>SUBTOTAL(109,F5:F9)</f>
        <v>0</v>
      </c>
    </row>
    <row r="11" spans="1:7" ht="15.75" x14ac:dyDescent="0.25">
      <c r="A11" s="53"/>
      <c r="B11" s="95"/>
      <c r="C11" s="46"/>
      <c r="D11" s="50"/>
      <c r="E11" s="114"/>
      <c r="F11" s="114"/>
    </row>
    <row r="12" spans="1:7" ht="15.75" x14ac:dyDescent="0.25">
      <c r="A12" s="99" t="s">
        <v>28</v>
      </c>
      <c r="B12" s="52" t="s">
        <v>55</v>
      </c>
      <c r="C12" s="46" t="s">
        <v>56</v>
      </c>
      <c r="D12" s="50"/>
      <c r="E12" s="114"/>
      <c r="F12" s="114"/>
    </row>
    <row r="13" spans="1:7" s="58" customFormat="1" ht="15.75" x14ac:dyDescent="0.25">
      <c r="A13" s="53"/>
      <c r="B13" s="56" t="s">
        <v>29</v>
      </c>
      <c r="C13" s="46"/>
      <c r="D13" s="50"/>
      <c r="E13" s="114"/>
      <c r="F13" s="107">
        <f>SUBTOTAL(109,F12:F12)</f>
        <v>0</v>
      </c>
      <c r="G13" s="57"/>
    </row>
    <row r="14" spans="1:7" s="58" customFormat="1" ht="15.75" x14ac:dyDescent="0.25">
      <c r="A14" s="53"/>
      <c r="B14" s="49"/>
      <c r="C14" s="46"/>
      <c r="D14" s="50"/>
      <c r="E14" s="114"/>
      <c r="F14" s="114"/>
      <c r="G14" s="57"/>
    </row>
    <row r="15" spans="1:7" ht="15.75" x14ac:dyDescent="0.25">
      <c r="A15" s="99" t="s">
        <v>30</v>
      </c>
      <c r="B15" s="52" t="s">
        <v>57</v>
      </c>
      <c r="C15" s="46" t="s">
        <v>56</v>
      </c>
      <c r="D15" s="50"/>
      <c r="E15" s="114"/>
      <c r="F15" s="114"/>
    </row>
    <row r="16" spans="1:7" s="58" customFormat="1" ht="15.75" x14ac:dyDescent="0.25">
      <c r="A16" s="53"/>
      <c r="B16" s="56" t="s">
        <v>36</v>
      </c>
      <c r="C16" s="46"/>
      <c r="D16" s="50"/>
      <c r="E16" s="114"/>
      <c r="F16" s="107">
        <f>SUBTOTAL(109,F15:F15)</f>
        <v>0</v>
      </c>
      <c r="G16" s="57"/>
    </row>
    <row r="17" spans="1:7" ht="15.75" x14ac:dyDescent="0.25">
      <c r="A17" s="54"/>
      <c r="B17" s="55"/>
      <c r="C17" s="46"/>
      <c r="D17" s="50"/>
      <c r="E17" s="114"/>
      <c r="F17" s="114"/>
    </row>
    <row r="18" spans="1:7" ht="15.75" x14ac:dyDescent="0.25">
      <c r="A18" s="99" t="s">
        <v>37</v>
      </c>
      <c r="B18" s="98" t="s">
        <v>58</v>
      </c>
      <c r="C18" s="46"/>
      <c r="D18" s="50"/>
      <c r="E18" s="114"/>
      <c r="F18" s="114"/>
    </row>
    <row r="19" spans="1:7" ht="47.25" x14ac:dyDescent="0.25">
      <c r="A19" s="53"/>
      <c r="B19" s="55" t="s">
        <v>177</v>
      </c>
      <c r="C19" s="46" t="s">
        <v>191</v>
      </c>
      <c r="D19" s="50"/>
      <c r="E19" s="108"/>
      <c r="F19" s="114">
        <f t="shared" ref="F19" si="1">D19*E19</f>
        <v>0</v>
      </c>
    </row>
    <row r="20" spans="1:7" s="58" customFormat="1" ht="15.75" x14ac:dyDescent="0.25">
      <c r="A20" s="53"/>
      <c r="B20" s="49"/>
      <c r="C20" s="46"/>
      <c r="D20" s="50"/>
      <c r="E20" s="114"/>
      <c r="F20" s="114"/>
      <c r="G20" s="57"/>
    </row>
    <row r="21" spans="1:7" s="58" customFormat="1" ht="15.75" x14ac:dyDescent="0.25">
      <c r="A21" s="53"/>
      <c r="B21" s="56" t="s">
        <v>38</v>
      </c>
      <c r="C21" s="46"/>
      <c r="D21" s="50"/>
      <c r="E21" s="114"/>
      <c r="F21" s="107">
        <f>SUBTOTAL(109,F17:F20)</f>
        <v>0</v>
      </c>
      <c r="G21" s="57"/>
    </row>
    <row r="22" spans="1:7" s="58" customFormat="1" ht="15.75" x14ac:dyDescent="0.25">
      <c r="A22" s="53"/>
      <c r="B22" s="56"/>
      <c r="C22" s="46"/>
      <c r="D22" s="50"/>
      <c r="E22" s="114"/>
      <c r="F22" s="112"/>
      <c r="G22" s="57"/>
    </row>
    <row r="23" spans="1:7" ht="15.75" x14ac:dyDescent="0.25">
      <c r="A23" s="99" t="s">
        <v>39</v>
      </c>
      <c r="B23" s="98" t="s">
        <v>59</v>
      </c>
      <c r="C23" s="46"/>
      <c r="D23" s="50"/>
      <c r="E23" s="114"/>
      <c r="F23" s="114"/>
    </row>
    <row r="24" spans="1:7" ht="15.75" x14ac:dyDescent="0.25">
      <c r="A24" s="123" t="s">
        <v>60</v>
      </c>
      <c r="B24" s="132" t="s">
        <v>279</v>
      </c>
      <c r="C24" s="46"/>
      <c r="D24" s="50"/>
      <c r="E24" s="114"/>
      <c r="F24" s="114"/>
    </row>
    <row r="25" spans="1:7" ht="157.5" x14ac:dyDescent="0.25">
      <c r="A25" s="125"/>
      <c r="B25" s="130" t="s">
        <v>280</v>
      </c>
      <c r="C25" s="46" t="s">
        <v>32</v>
      </c>
      <c r="D25" s="50"/>
      <c r="E25" s="108"/>
      <c r="F25" s="114">
        <f>D25*E25</f>
        <v>0</v>
      </c>
    </row>
    <row r="26" spans="1:7" ht="15.75" x14ac:dyDescent="0.25">
      <c r="A26" s="100" t="s">
        <v>257</v>
      </c>
      <c r="B26" s="97" t="s">
        <v>231</v>
      </c>
      <c r="C26" s="46"/>
      <c r="D26" s="50"/>
      <c r="E26" s="114"/>
      <c r="F26" s="114"/>
    </row>
    <row r="27" spans="1:7" ht="42.95" customHeight="1" x14ac:dyDescent="0.25">
      <c r="A27" s="53"/>
      <c r="B27" s="234" t="s">
        <v>78</v>
      </c>
      <c r="C27" s="235"/>
      <c r="D27" s="235"/>
      <c r="E27" s="235"/>
      <c r="F27" s="236"/>
    </row>
    <row r="28" spans="1:7" s="58" customFormat="1" ht="30" x14ac:dyDescent="0.25">
      <c r="A28" s="53"/>
      <c r="B28" s="94" t="s">
        <v>77</v>
      </c>
      <c r="C28" s="46" t="s">
        <v>25</v>
      </c>
      <c r="D28" s="50"/>
      <c r="E28" s="114"/>
      <c r="F28" s="114">
        <f t="shared" ref="F28" si="2">D28*E28</f>
        <v>0</v>
      </c>
      <c r="G28" s="57"/>
    </row>
    <row r="29" spans="1:7" s="58" customFormat="1" ht="30" x14ac:dyDescent="0.25">
      <c r="A29" s="53"/>
      <c r="B29" s="94" t="s">
        <v>188</v>
      </c>
      <c r="C29" s="46" t="s">
        <v>25</v>
      </c>
      <c r="D29" s="50"/>
      <c r="E29" s="114"/>
      <c r="F29" s="114">
        <f>D29*E29</f>
        <v>0</v>
      </c>
      <c r="G29" s="57"/>
    </row>
    <row r="30" spans="1:7" s="58" customFormat="1" ht="15.75" x14ac:dyDescent="0.25">
      <c r="A30" s="53"/>
      <c r="B30" s="94"/>
      <c r="C30" s="46"/>
      <c r="D30" s="50"/>
      <c r="E30" s="114"/>
      <c r="F30" s="114"/>
      <c r="G30" s="57"/>
    </row>
    <row r="31" spans="1:7" s="58" customFormat="1" ht="15.75" x14ac:dyDescent="0.25">
      <c r="A31" s="53"/>
      <c r="B31" s="56" t="s">
        <v>40</v>
      </c>
      <c r="C31" s="46"/>
      <c r="D31" s="50"/>
      <c r="E31" s="114"/>
      <c r="F31" s="107">
        <f>SUBTOTAL(109,F22:F30)</f>
        <v>0</v>
      </c>
      <c r="G31" s="57"/>
    </row>
    <row r="32" spans="1:7" s="58" customFormat="1" ht="15.75" x14ac:dyDescent="0.25">
      <c r="A32" s="53"/>
      <c r="B32" s="56"/>
      <c r="C32" s="46"/>
      <c r="D32" s="50"/>
      <c r="E32" s="114"/>
      <c r="F32" s="112"/>
      <c r="G32" s="57"/>
    </row>
    <row r="33" spans="1:7" ht="15.75" x14ac:dyDescent="0.25">
      <c r="A33" s="51" t="s">
        <v>63</v>
      </c>
      <c r="B33" s="52" t="s">
        <v>62</v>
      </c>
      <c r="C33" s="46"/>
      <c r="D33" s="50"/>
      <c r="E33" s="114"/>
      <c r="F33" s="114"/>
    </row>
    <row r="34" spans="1:7" s="58" customFormat="1" ht="15.75" x14ac:dyDescent="0.25">
      <c r="A34" s="59" t="s">
        <v>256</v>
      </c>
      <c r="B34" s="60" t="s">
        <v>31</v>
      </c>
      <c r="C34" s="46"/>
      <c r="D34" s="50"/>
      <c r="E34" s="114"/>
      <c r="F34" s="114"/>
      <c r="G34" s="57"/>
    </row>
    <row r="35" spans="1:7" s="58" customFormat="1" ht="15.75" x14ac:dyDescent="0.25">
      <c r="A35" s="53"/>
      <c r="B35" s="95" t="s">
        <v>200</v>
      </c>
      <c r="C35" s="46" t="s">
        <v>181</v>
      </c>
      <c r="D35" s="50"/>
      <c r="E35" s="114"/>
      <c r="F35" s="114">
        <f t="shared" ref="F35:F36" si="3">D35*E35</f>
        <v>0</v>
      </c>
      <c r="G35" s="57"/>
    </row>
    <row r="36" spans="1:7" s="58" customFormat="1" ht="31.5" x14ac:dyDescent="0.25">
      <c r="A36" s="53"/>
      <c r="B36" s="95" t="s">
        <v>232</v>
      </c>
      <c r="C36" s="46" t="s">
        <v>25</v>
      </c>
      <c r="D36" s="50"/>
      <c r="E36" s="114"/>
      <c r="F36" s="114">
        <f t="shared" si="3"/>
        <v>0</v>
      </c>
      <c r="G36" s="57"/>
    </row>
    <row r="37" spans="1:7" s="58" customFormat="1" ht="15.75" x14ac:dyDescent="0.25">
      <c r="A37" s="53"/>
      <c r="B37" s="95"/>
      <c r="C37" s="46"/>
      <c r="D37" s="50"/>
      <c r="E37" s="114"/>
      <c r="F37" s="114"/>
      <c r="G37" s="57"/>
    </row>
    <row r="38" spans="1:7" s="58" customFormat="1" ht="15.75" x14ac:dyDescent="0.25">
      <c r="A38" s="53"/>
      <c r="B38" s="56" t="s">
        <v>266</v>
      </c>
      <c r="C38" s="46"/>
      <c r="D38" s="50"/>
      <c r="E38" s="114"/>
      <c r="F38" s="107">
        <f>SUBTOTAL(109,F32:F37)</f>
        <v>0</v>
      </c>
      <c r="G38" s="57"/>
    </row>
    <row r="39" spans="1:7" s="58" customFormat="1" ht="15.75" x14ac:dyDescent="0.25">
      <c r="A39" s="53"/>
      <c r="B39" s="95"/>
      <c r="C39" s="46"/>
      <c r="D39" s="50"/>
      <c r="E39" s="114"/>
      <c r="F39" s="114"/>
      <c r="G39" s="57"/>
    </row>
    <row r="40" spans="1:7" s="58" customFormat="1" ht="15.75" x14ac:dyDescent="0.25">
      <c r="A40" s="51" t="s">
        <v>65</v>
      </c>
      <c r="B40" s="52" t="s">
        <v>76</v>
      </c>
      <c r="C40" s="46"/>
      <c r="D40" s="50"/>
      <c r="E40" s="114"/>
      <c r="F40" s="114"/>
      <c r="G40" s="57"/>
    </row>
    <row r="41" spans="1:7" s="58" customFormat="1" ht="15.75" x14ac:dyDescent="0.25">
      <c r="A41" s="59" t="s">
        <v>104</v>
      </c>
      <c r="B41" s="60" t="s">
        <v>31</v>
      </c>
      <c r="C41" s="46"/>
      <c r="D41" s="50"/>
      <c r="E41" s="114"/>
      <c r="F41" s="114"/>
      <c r="G41" s="57"/>
    </row>
    <row r="42" spans="1:7" s="58" customFormat="1" ht="15.75" x14ac:dyDescent="0.25">
      <c r="A42" s="59" t="s">
        <v>105</v>
      </c>
      <c r="B42" s="60" t="s">
        <v>66</v>
      </c>
      <c r="C42" s="46"/>
      <c r="D42" s="50"/>
      <c r="E42" s="114"/>
      <c r="F42" s="114"/>
      <c r="G42" s="57"/>
    </row>
    <row r="43" spans="1:7" s="58" customFormat="1" ht="15.75" x14ac:dyDescent="0.25">
      <c r="A43" s="59"/>
      <c r="B43" s="61" t="s">
        <v>79</v>
      </c>
      <c r="C43" s="46" t="s">
        <v>34</v>
      </c>
      <c r="D43" s="93"/>
      <c r="E43" s="114"/>
      <c r="F43" s="114">
        <f t="shared" ref="F43:F47" si="4">D43*E43</f>
        <v>0</v>
      </c>
      <c r="G43" s="57"/>
    </row>
    <row r="44" spans="1:7" s="58" customFormat="1" ht="15.75" x14ac:dyDescent="0.25">
      <c r="A44" s="59"/>
      <c r="B44" s="61" t="s">
        <v>80</v>
      </c>
      <c r="C44" s="46" t="s">
        <v>32</v>
      </c>
      <c r="D44" s="50"/>
      <c r="E44" s="114"/>
      <c r="F44" s="114">
        <f t="shared" si="4"/>
        <v>0</v>
      </c>
      <c r="G44" s="57"/>
    </row>
    <row r="45" spans="1:7" s="58" customFormat="1" ht="15.75" x14ac:dyDescent="0.25">
      <c r="A45" s="59"/>
      <c r="B45" s="61" t="s">
        <v>179</v>
      </c>
      <c r="C45" s="46" t="s">
        <v>32</v>
      </c>
      <c r="D45" s="50"/>
      <c r="E45" s="114"/>
      <c r="F45" s="114">
        <f t="shared" si="4"/>
        <v>0</v>
      </c>
      <c r="G45" s="57"/>
    </row>
    <row r="46" spans="1:7" s="58" customFormat="1" ht="15.75" x14ac:dyDescent="0.25">
      <c r="A46" s="59"/>
      <c r="B46" s="61" t="s">
        <v>165</v>
      </c>
      <c r="C46" s="46" t="s">
        <v>32</v>
      </c>
      <c r="D46" s="50"/>
      <c r="E46" s="114"/>
      <c r="F46" s="114">
        <f t="shared" si="4"/>
        <v>0</v>
      </c>
      <c r="G46" s="57"/>
    </row>
    <row r="47" spans="1:7" s="58" customFormat="1" ht="15.75" x14ac:dyDescent="0.25">
      <c r="A47" s="59"/>
      <c r="B47" s="61" t="s">
        <v>182</v>
      </c>
      <c r="C47" s="46" t="s">
        <v>25</v>
      </c>
      <c r="D47" s="50"/>
      <c r="E47" s="114"/>
      <c r="F47" s="114">
        <f t="shared" si="4"/>
        <v>0</v>
      </c>
      <c r="G47" s="57"/>
    </row>
    <row r="48" spans="1:7" s="58" customFormat="1" ht="15.75" x14ac:dyDescent="0.25">
      <c r="A48" s="59"/>
      <c r="B48" s="61"/>
      <c r="C48" s="46"/>
      <c r="D48" s="50"/>
      <c r="E48" s="114"/>
      <c r="F48" s="114"/>
      <c r="G48" s="57"/>
    </row>
    <row r="49" spans="1:7" s="58" customFormat="1" ht="15.75" x14ac:dyDescent="0.25">
      <c r="A49" s="59" t="s">
        <v>106</v>
      </c>
      <c r="B49" s="60" t="s">
        <v>53</v>
      </c>
      <c r="C49" s="46"/>
      <c r="D49" s="50"/>
      <c r="E49" s="114"/>
      <c r="F49" s="114"/>
      <c r="G49" s="57"/>
    </row>
    <row r="50" spans="1:7" s="58" customFormat="1" ht="15.75" x14ac:dyDescent="0.25">
      <c r="A50" s="59"/>
      <c r="B50" s="61" t="s">
        <v>81</v>
      </c>
      <c r="C50" s="46" t="s">
        <v>32</v>
      </c>
      <c r="D50" s="50"/>
      <c r="E50" s="114"/>
      <c r="F50" s="114">
        <f t="shared" ref="F50:F108" si="5">D50*E50</f>
        <v>0</v>
      </c>
      <c r="G50" s="57"/>
    </row>
    <row r="51" spans="1:7" s="58" customFormat="1" ht="15.75" x14ac:dyDescent="0.25">
      <c r="A51" s="59"/>
      <c r="B51" s="61" t="s">
        <v>82</v>
      </c>
      <c r="C51" s="46" t="s">
        <v>32</v>
      </c>
      <c r="D51" s="50"/>
      <c r="E51" s="114"/>
      <c r="F51" s="114">
        <f t="shared" si="5"/>
        <v>0</v>
      </c>
      <c r="G51" s="57"/>
    </row>
    <row r="52" spans="1:7" s="58" customFormat="1" ht="15.75" x14ac:dyDescent="0.25">
      <c r="A52" s="59"/>
      <c r="B52" s="61" t="s">
        <v>102</v>
      </c>
      <c r="C52" s="46" t="s">
        <v>32</v>
      </c>
      <c r="D52" s="50"/>
      <c r="E52" s="114"/>
      <c r="F52" s="114">
        <f t="shared" si="5"/>
        <v>0</v>
      </c>
      <c r="G52" s="57"/>
    </row>
    <row r="53" spans="1:7" s="58" customFormat="1" ht="15.75" x14ac:dyDescent="0.25">
      <c r="A53" s="59"/>
      <c r="B53" s="61" t="s">
        <v>166</v>
      </c>
      <c r="C53" s="46" t="s">
        <v>32</v>
      </c>
      <c r="D53" s="50"/>
      <c r="E53" s="114"/>
      <c r="F53" s="114">
        <f t="shared" si="5"/>
        <v>0</v>
      </c>
      <c r="G53" s="57"/>
    </row>
    <row r="54" spans="1:7" s="58" customFormat="1" ht="15.75" x14ac:dyDescent="0.25">
      <c r="A54" s="59"/>
      <c r="B54" s="61" t="s">
        <v>80</v>
      </c>
      <c r="C54" s="46" t="s">
        <v>32</v>
      </c>
      <c r="D54" s="50"/>
      <c r="E54" s="114"/>
      <c r="F54" s="114">
        <f t="shared" si="5"/>
        <v>0</v>
      </c>
      <c r="G54" s="57"/>
    </row>
    <row r="55" spans="1:7" s="58" customFormat="1" ht="15.75" x14ac:dyDescent="0.25">
      <c r="A55" s="59"/>
      <c r="B55" s="61" t="s">
        <v>83</v>
      </c>
      <c r="C55" s="46" t="s">
        <v>32</v>
      </c>
      <c r="D55" s="50"/>
      <c r="E55" s="114"/>
      <c r="F55" s="114">
        <f t="shared" si="5"/>
        <v>0</v>
      </c>
      <c r="G55" s="57"/>
    </row>
    <row r="56" spans="1:7" s="58" customFormat="1" ht="30" x14ac:dyDescent="0.25">
      <c r="A56" s="59"/>
      <c r="B56" s="61" t="s">
        <v>84</v>
      </c>
      <c r="C56" s="46" t="s">
        <v>32</v>
      </c>
      <c r="D56" s="50"/>
      <c r="E56" s="114"/>
      <c r="F56" s="114">
        <f t="shared" si="5"/>
        <v>0</v>
      </c>
      <c r="G56" s="57"/>
    </row>
    <row r="57" spans="1:7" s="58" customFormat="1" ht="15.75" x14ac:dyDescent="0.25">
      <c r="A57" s="59"/>
      <c r="B57" s="61" t="s">
        <v>178</v>
      </c>
      <c r="C57" s="46" t="s">
        <v>32</v>
      </c>
      <c r="D57" s="50"/>
      <c r="E57" s="114"/>
      <c r="F57" s="114">
        <f t="shared" si="5"/>
        <v>0</v>
      </c>
      <c r="G57" s="57"/>
    </row>
    <row r="58" spans="1:7" s="58" customFormat="1" ht="15.75" x14ac:dyDescent="0.25">
      <c r="A58" s="59"/>
      <c r="B58" s="61" t="s">
        <v>46</v>
      </c>
      <c r="C58" s="46" t="s">
        <v>25</v>
      </c>
      <c r="D58" s="50"/>
      <c r="E58" s="114"/>
      <c r="F58" s="114">
        <f t="shared" si="5"/>
        <v>0</v>
      </c>
      <c r="G58" s="57"/>
    </row>
    <row r="59" spans="1:7" s="58" customFormat="1" ht="15.75" x14ac:dyDescent="0.25">
      <c r="A59" s="59"/>
      <c r="B59" s="61" t="s">
        <v>173</v>
      </c>
      <c r="C59" s="46" t="s">
        <v>25</v>
      </c>
      <c r="D59" s="93"/>
      <c r="E59" s="114"/>
      <c r="F59" s="114">
        <f>D59*E59</f>
        <v>0</v>
      </c>
      <c r="G59" s="57"/>
    </row>
    <row r="60" spans="1:7" s="58" customFormat="1" ht="30" x14ac:dyDescent="0.25">
      <c r="A60" s="59"/>
      <c r="B60" s="61" t="s">
        <v>174</v>
      </c>
      <c r="C60" s="46" t="s">
        <v>34</v>
      </c>
      <c r="D60" s="93"/>
      <c r="E60" s="114"/>
      <c r="F60" s="114">
        <f>D60*E60</f>
        <v>0</v>
      </c>
      <c r="G60" s="57"/>
    </row>
    <row r="61" spans="1:7" s="58" customFormat="1" ht="15.75" x14ac:dyDescent="0.25">
      <c r="A61" s="59"/>
      <c r="B61" s="61" t="s">
        <v>201</v>
      </c>
      <c r="C61" s="46" t="s">
        <v>25</v>
      </c>
      <c r="D61" s="93"/>
      <c r="E61" s="114"/>
      <c r="F61" s="114">
        <f>D61*E61</f>
        <v>0</v>
      </c>
      <c r="G61" s="57"/>
    </row>
    <row r="62" spans="1:7" s="58" customFormat="1" ht="15.75" x14ac:dyDescent="0.25">
      <c r="A62" s="59"/>
      <c r="B62" s="61" t="s">
        <v>202</v>
      </c>
      <c r="C62" s="46" t="s">
        <v>25</v>
      </c>
      <c r="D62" s="93"/>
      <c r="E62" s="114"/>
      <c r="F62" s="114">
        <f>D62*E62</f>
        <v>0</v>
      </c>
      <c r="G62" s="57"/>
    </row>
    <row r="63" spans="1:7" s="58" customFormat="1" ht="15.75" x14ac:dyDescent="0.25">
      <c r="A63" s="59"/>
      <c r="B63" s="61"/>
      <c r="C63" s="46"/>
      <c r="D63" s="50"/>
      <c r="E63" s="114"/>
      <c r="F63" s="114"/>
      <c r="G63" s="57"/>
    </row>
    <row r="64" spans="1:7" s="58" customFormat="1" ht="26.1" customHeight="1" x14ac:dyDescent="0.25">
      <c r="A64" s="88" t="s">
        <v>107</v>
      </c>
      <c r="B64" s="89" t="s">
        <v>67</v>
      </c>
      <c r="C64" s="46"/>
      <c r="D64" s="50"/>
      <c r="E64" s="114"/>
      <c r="F64" s="114"/>
      <c r="G64" s="57"/>
    </row>
    <row r="65" spans="1:7" s="58" customFormat="1" ht="15.75" x14ac:dyDescent="0.25">
      <c r="A65" s="54"/>
      <c r="B65" s="61" t="s">
        <v>51</v>
      </c>
      <c r="C65" s="46" t="s">
        <v>32</v>
      </c>
      <c r="D65" s="50"/>
      <c r="E65" s="114"/>
      <c r="F65" s="114">
        <f>D65*E65</f>
        <v>0</v>
      </c>
      <c r="G65" s="57"/>
    </row>
    <row r="66" spans="1:7" s="58" customFormat="1" ht="15.75" x14ac:dyDescent="0.25">
      <c r="A66" s="54"/>
      <c r="B66" s="61" t="s">
        <v>50</v>
      </c>
      <c r="C66" s="46" t="s">
        <v>25</v>
      </c>
      <c r="D66" s="50"/>
      <c r="E66" s="114"/>
      <c r="F66" s="114">
        <f>D66*E66</f>
        <v>0</v>
      </c>
      <c r="G66" s="57"/>
    </row>
    <row r="67" spans="1:7" s="58" customFormat="1" ht="15.75" x14ac:dyDescent="0.25">
      <c r="A67" s="59"/>
      <c r="B67" s="61" t="s">
        <v>85</v>
      </c>
      <c r="C67" s="46" t="s">
        <v>32</v>
      </c>
      <c r="D67" s="91"/>
      <c r="E67" s="114"/>
      <c r="F67" s="114">
        <f t="shared" si="5"/>
        <v>0</v>
      </c>
      <c r="G67" s="57"/>
    </row>
    <row r="68" spans="1:7" s="58" customFormat="1" ht="15.75" x14ac:dyDescent="0.25">
      <c r="A68" s="59"/>
      <c r="B68" s="61" t="s">
        <v>93</v>
      </c>
      <c r="C68" s="46" t="s">
        <v>25</v>
      </c>
      <c r="D68" s="93"/>
      <c r="E68" s="114"/>
      <c r="F68" s="114">
        <f t="shared" si="5"/>
        <v>0</v>
      </c>
      <c r="G68" s="57"/>
    </row>
    <row r="69" spans="1:7" s="58" customFormat="1" ht="15.75" x14ac:dyDescent="0.25">
      <c r="A69" s="59"/>
      <c r="B69" s="61" t="s">
        <v>183</v>
      </c>
      <c r="C69" s="46" t="s">
        <v>25</v>
      </c>
      <c r="D69" s="50"/>
      <c r="E69" s="114"/>
      <c r="F69" s="114">
        <f t="shared" si="5"/>
        <v>0</v>
      </c>
      <c r="G69" s="57"/>
    </row>
    <row r="70" spans="1:7" s="58" customFormat="1" ht="15.75" x14ac:dyDescent="0.25">
      <c r="A70" s="59"/>
      <c r="B70" s="61"/>
      <c r="C70" s="46"/>
      <c r="D70" s="50"/>
      <c r="E70" s="114"/>
      <c r="F70" s="114"/>
      <c r="G70" s="57"/>
    </row>
    <row r="71" spans="1:7" s="58" customFormat="1" ht="15.75" x14ac:dyDescent="0.25">
      <c r="A71" s="59"/>
      <c r="B71" s="92" t="s">
        <v>86</v>
      </c>
      <c r="C71" s="46"/>
      <c r="D71" s="50"/>
      <c r="E71" s="114"/>
      <c r="F71" s="114"/>
      <c r="G71" s="57"/>
    </row>
    <row r="72" spans="1:7" s="58" customFormat="1" ht="15.75" x14ac:dyDescent="0.25">
      <c r="A72" s="59"/>
      <c r="B72" s="61" t="s">
        <v>94</v>
      </c>
      <c r="C72" s="46" t="s">
        <v>32</v>
      </c>
      <c r="D72" s="50"/>
      <c r="E72" s="114"/>
      <c r="F72" s="114">
        <f t="shared" si="5"/>
        <v>0</v>
      </c>
      <c r="G72" s="57"/>
    </row>
    <row r="73" spans="1:7" s="58" customFormat="1" ht="15.75" x14ac:dyDescent="0.25">
      <c r="A73" s="59"/>
      <c r="B73" s="61" t="s">
        <v>87</v>
      </c>
      <c r="C73" s="46" t="s">
        <v>32</v>
      </c>
      <c r="D73" s="50"/>
      <c r="E73" s="114"/>
      <c r="F73" s="114">
        <f t="shared" si="5"/>
        <v>0</v>
      </c>
      <c r="G73" s="57"/>
    </row>
    <row r="74" spans="1:7" s="58" customFormat="1" ht="15.75" x14ac:dyDescent="0.25">
      <c r="A74" s="59"/>
      <c r="B74" s="61" t="s">
        <v>88</v>
      </c>
      <c r="C74" s="46" t="s">
        <v>32</v>
      </c>
      <c r="D74" s="50"/>
      <c r="E74" s="114"/>
      <c r="F74" s="114">
        <f t="shared" si="5"/>
        <v>0</v>
      </c>
      <c r="G74" s="57"/>
    </row>
    <row r="75" spans="1:7" s="58" customFormat="1" ht="15.75" x14ac:dyDescent="0.25">
      <c r="A75" s="59"/>
      <c r="B75" s="61" t="s">
        <v>95</v>
      </c>
      <c r="C75" s="46" t="s">
        <v>32</v>
      </c>
      <c r="D75" s="50"/>
      <c r="E75" s="114"/>
      <c r="F75" s="114">
        <f t="shared" si="5"/>
        <v>0</v>
      </c>
      <c r="G75" s="57"/>
    </row>
    <row r="76" spans="1:7" s="58" customFormat="1" ht="15.75" x14ac:dyDescent="0.25">
      <c r="A76" s="59"/>
      <c r="B76" s="61" t="s">
        <v>89</v>
      </c>
      <c r="C76" s="46" t="s">
        <v>32</v>
      </c>
      <c r="D76" s="50"/>
      <c r="E76" s="114"/>
      <c r="F76" s="114">
        <f t="shared" si="5"/>
        <v>0</v>
      </c>
      <c r="G76" s="57"/>
    </row>
    <row r="77" spans="1:7" s="58" customFormat="1" ht="15.75" x14ac:dyDescent="0.25">
      <c r="A77" s="59"/>
      <c r="B77" s="61" t="s">
        <v>90</v>
      </c>
      <c r="C77" s="46" t="s">
        <v>32</v>
      </c>
      <c r="D77" s="93"/>
      <c r="E77" s="108"/>
      <c r="F77" s="114">
        <f t="shared" si="5"/>
        <v>0</v>
      </c>
      <c r="G77" s="57"/>
    </row>
    <row r="78" spans="1:7" s="58" customFormat="1" ht="15.75" x14ac:dyDescent="0.25">
      <c r="A78" s="59"/>
      <c r="B78" s="61" t="s">
        <v>91</v>
      </c>
      <c r="C78" s="46" t="s">
        <v>32</v>
      </c>
      <c r="D78" s="50"/>
      <c r="E78" s="114"/>
      <c r="F78" s="114">
        <f t="shared" si="5"/>
        <v>0</v>
      </c>
      <c r="G78" s="57"/>
    </row>
    <row r="79" spans="1:7" s="58" customFormat="1" ht="15.75" x14ac:dyDescent="0.25">
      <c r="A79" s="59"/>
      <c r="B79" s="96" t="s">
        <v>103</v>
      </c>
      <c r="C79" s="46" t="s">
        <v>32</v>
      </c>
      <c r="D79" s="50"/>
      <c r="E79" s="114"/>
      <c r="F79" s="114">
        <f t="shared" si="5"/>
        <v>0</v>
      </c>
      <c r="G79" s="57"/>
    </row>
    <row r="80" spans="1:7" s="58" customFormat="1" ht="15.75" x14ac:dyDescent="0.25">
      <c r="A80" s="59"/>
      <c r="B80" s="61" t="s">
        <v>185</v>
      </c>
      <c r="C80" s="46" t="s">
        <v>34</v>
      </c>
      <c r="D80" s="93"/>
      <c r="E80" s="114"/>
      <c r="F80" s="114">
        <f t="shared" si="5"/>
        <v>0</v>
      </c>
      <c r="G80" s="57"/>
    </row>
    <row r="81" spans="1:7" s="58" customFormat="1" ht="15.75" x14ac:dyDescent="0.25">
      <c r="A81" s="59"/>
      <c r="B81" s="61" t="s">
        <v>168</v>
      </c>
      <c r="C81" s="46" t="s">
        <v>34</v>
      </c>
      <c r="D81" s="93"/>
      <c r="E81" s="114"/>
      <c r="F81" s="114">
        <f t="shared" si="5"/>
        <v>0</v>
      </c>
      <c r="G81" s="57"/>
    </row>
    <row r="82" spans="1:7" s="58" customFormat="1" ht="15.75" x14ac:dyDescent="0.25">
      <c r="A82" s="59"/>
      <c r="B82" s="61" t="s">
        <v>169</v>
      </c>
      <c r="C82" s="46" t="s">
        <v>32</v>
      </c>
      <c r="D82" s="93"/>
      <c r="E82" s="114"/>
      <c r="F82" s="114">
        <f t="shared" si="5"/>
        <v>0</v>
      </c>
      <c r="G82" s="57"/>
    </row>
    <row r="83" spans="1:7" s="58" customFormat="1" ht="15.75" x14ac:dyDescent="0.25">
      <c r="A83" s="59"/>
      <c r="B83" s="61" t="s">
        <v>52</v>
      </c>
      <c r="C83" s="46" t="s">
        <v>25</v>
      </c>
      <c r="D83" s="50"/>
      <c r="E83" s="114"/>
      <c r="F83" s="114">
        <f t="shared" si="5"/>
        <v>0</v>
      </c>
      <c r="G83" s="57"/>
    </row>
    <row r="84" spans="1:7" s="58" customFormat="1" ht="15.75" x14ac:dyDescent="0.25">
      <c r="A84" s="59"/>
      <c r="B84" s="61" t="s">
        <v>203</v>
      </c>
      <c r="C84" s="46" t="s">
        <v>32</v>
      </c>
      <c r="D84" s="50"/>
      <c r="E84" s="114"/>
      <c r="F84" s="114">
        <f t="shared" si="5"/>
        <v>0</v>
      </c>
      <c r="G84" s="57"/>
    </row>
    <row r="85" spans="1:7" s="58" customFormat="1" ht="15.75" x14ac:dyDescent="0.25">
      <c r="A85" s="59"/>
      <c r="B85" s="61"/>
      <c r="C85" s="46"/>
      <c r="D85" s="50"/>
      <c r="E85" s="114"/>
      <c r="F85" s="114"/>
      <c r="G85" s="57"/>
    </row>
    <row r="86" spans="1:7" s="58" customFormat="1" ht="15.75" x14ac:dyDescent="0.25">
      <c r="A86" s="59" t="s">
        <v>108</v>
      </c>
      <c r="B86" s="60" t="s">
        <v>47</v>
      </c>
      <c r="C86" s="46"/>
      <c r="D86" s="50"/>
      <c r="E86" s="114"/>
      <c r="F86" s="114"/>
      <c r="G86" s="57"/>
    </row>
    <row r="87" spans="1:7" s="58" customFormat="1" ht="15.75" x14ac:dyDescent="0.25">
      <c r="A87" s="88" t="s">
        <v>109</v>
      </c>
      <c r="B87" s="89" t="s">
        <v>68</v>
      </c>
      <c r="C87" s="46"/>
      <c r="D87" s="50"/>
      <c r="E87" s="114"/>
      <c r="F87" s="114"/>
      <c r="G87" s="57"/>
    </row>
    <row r="88" spans="1:7" s="58" customFormat="1" ht="15.75" x14ac:dyDescent="0.25">
      <c r="A88" s="90"/>
      <c r="B88" s="92" t="s">
        <v>96</v>
      </c>
      <c r="C88" s="46"/>
      <c r="D88" s="50"/>
      <c r="E88" s="114"/>
      <c r="F88" s="114"/>
      <c r="G88" s="57"/>
    </row>
    <row r="89" spans="1:7" s="58" customFormat="1" ht="15.75" x14ac:dyDescent="0.25">
      <c r="A89" s="54"/>
      <c r="B89" s="61" t="s">
        <v>49</v>
      </c>
      <c r="C89" s="46" t="s">
        <v>32</v>
      </c>
      <c r="D89" s="50"/>
      <c r="E89" s="114"/>
      <c r="F89" s="114">
        <f>D89*E89</f>
        <v>0</v>
      </c>
      <c r="G89" s="57"/>
    </row>
    <row r="90" spans="1:7" s="58" customFormat="1" ht="15.75" x14ac:dyDescent="0.25">
      <c r="A90" s="59"/>
      <c r="B90" s="61" t="s">
        <v>186</v>
      </c>
      <c r="C90" s="46" t="s">
        <v>32</v>
      </c>
      <c r="D90" s="50"/>
      <c r="E90" s="114"/>
      <c r="F90" s="114">
        <f t="shared" ref="F90" si="6">D90*E90</f>
        <v>0</v>
      </c>
      <c r="G90" s="57"/>
    </row>
    <row r="91" spans="1:7" s="58" customFormat="1" ht="15.75" x14ac:dyDescent="0.25">
      <c r="A91" s="54"/>
      <c r="B91" s="61" t="s">
        <v>70</v>
      </c>
      <c r="C91" s="46" t="s">
        <v>32</v>
      </c>
      <c r="D91" s="50"/>
      <c r="E91" s="114"/>
      <c r="F91" s="114">
        <f t="shared" si="5"/>
        <v>0</v>
      </c>
      <c r="G91" s="57"/>
    </row>
    <row r="92" spans="1:7" s="58" customFormat="1" ht="15.75" x14ac:dyDescent="0.25">
      <c r="A92" s="54"/>
      <c r="B92" s="96" t="s">
        <v>71</v>
      </c>
      <c r="C92" s="46" t="s">
        <v>32</v>
      </c>
      <c r="D92" s="50"/>
      <c r="E92" s="114"/>
      <c r="F92" s="114">
        <f t="shared" si="5"/>
        <v>0</v>
      </c>
      <c r="G92" s="57"/>
    </row>
    <row r="93" spans="1:7" s="58" customFormat="1" ht="15.75" x14ac:dyDescent="0.25">
      <c r="A93" s="54"/>
      <c r="B93" s="96" t="s">
        <v>97</v>
      </c>
      <c r="C93" s="46" t="s">
        <v>32</v>
      </c>
      <c r="D93" s="50"/>
      <c r="E93" s="114"/>
      <c r="F93" s="114">
        <f t="shared" si="5"/>
        <v>0</v>
      </c>
      <c r="G93" s="57"/>
    </row>
    <row r="94" spans="1:7" s="58" customFormat="1" ht="15.75" x14ac:dyDescent="0.25">
      <c r="A94" s="54"/>
      <c r="B94" s="96" t="s">
        <v>72</v>
      </c>
      <c r="C94" s="46" t="s">
        <v>32</v>
      </c>
      <c r="D94" s="50"/>
      <c r="E94" s="114"/>
      <c r="F94" s="114">
        <f t="shared" si="5"/>
        <v>0</v>
      </c>
      <c r="G94" s="57"/>
    </row>
    <row r="95" spans="1:7" s="58" customFormat="1" ht="15.75" x14ac:dyDescent="0.25">
      <c r="A95" s="54"/>
      <c r="B95" s="96" t="s">
        <v>103</v>
      </c>
      <c r="C95" s="46" t="s">
        <v>32</v>
      </c>
      <c r="D95" s="50"/>
      <c r="E95" s="114"/>
      <c r="F95" s="114">
        <f>D95*E95</f>
        <v>0</v>
      </c>
      <c r="G95" s="57"/>
    </row>
    <row r="96" spans="1:7" s="58" customFormat="1" ht="15.75" x14ac:dyDescent="0.25">
      <c r="A96" s="54"/>
      <c r="B96" s="96" t="s">
        <v>160</v>
      </c>
      <c r="C96" s="46" t="s">
        <v>32</v>
      </c>
      <c r="D96" s="50"/>
      <c r="E96" s="114"/>
      <c r="F96" s="114">
        <f t="shared" si="5"/>
        <v>0</v>
      </c>
      <c r="G96" s="57"/>
    </row>
    <row r="97" spans="1:7" s="58" customFormat="1" ht="15.75" x14ac:dyDescent="0.25">
      <c r="A97" s="54"/>
      <c r="B97" s="96" t="s">
        <v>73</v>
      </c>
      <c r="C97" s="46" t="s">
        <v>32</v>
      </c>
      <c r="D97" s="50"/>
      <c r="E97" s="114"/>
      <c r="F97" s="114">
        <f t="shared" si="5"/>
        <v>0</v>
      </c>
      <c r="G97" s="57"/>
    </row>
    <row r="98" spans="1:7" s="58" customFormat="1" ht="15.75" x14ac:dyDescent="0.25">
      <c r="A98" s="54"/>
      <c r="B98" s="96" t="s">
        <v>187</v>
      </c>
      <c r="C98" s="46" t="s">
        <v>32</v>
      </c>
      <c r="D98" s="50"/>
      <c r="E98" s="114"/>
      <c r="F98" s="114">
        <f t="shared" si="5"/>
        <v>0</v>
      </c>
      <c r="G98" s="57"/>
    </row>
    <row r="99" spans="1:7" s="58" customFormat="1" ht="15.75" x14ac:dyDescent="0.25">
      <c r="A99" s="54"/>
      <c r="B99" s="61" t="s">
        <v>98</v>
      </c>
      <c r="C99" s="46" t="s">
        <v>32</v>
      </c>
      <c r="D99" s="50"/>
      <c r="E99" s="114"/>
      <c r="F99" s="114">
        <f t="shared" si="5"/>
        <v>0</v>
      </c>
      <c r="G99" s="57"/>
    </row>
    <row r="100" spans="1:7" s="58" customFormat="1" ht="15.75" x14ac:dyDescent="0.25">
      <c r="A100" s="54"/>
      <c r="B100" s="61" t="s">
        <v>94</v>
      </c>
      <c r="C100" s="46" t="s">
        <v>32</v>
      </c>
      <c r="D100" s="93"/>
      <c r="E100" s="114"/>
      <c r="F100" s="114">
        <f t="shared" si="5"/>
        <v>0</v>
      </c>
      <c r="G100" s="57"/>
    </row>
    <row r="101" spans="1:7" s="58" customFormat="1" ht="15.75" x14ac:dyDescent="0.25">
      <c r="A101" s="54"/>
      <c r="B101" s="61" t="s">
        <v>184</v>
      </c>
      <c r="C101" s="46" t="s">
        <v>34</v>
      </c>
      <c r="D101" s="93"/>
      <c r="E101" s="114"/>
      <c r="F101" s="114">
        <f>D101*E101</f>
        <v>0</v>
      </c>
      <c r="G101" s="57"/>
    </row>
    <row r="102" spans="1:7" s="58" customFormat="1" ht="15.75" x14ac:dyDescent="0.25">
      <c r="A102" s="54"/>
      <c r="B102" s="61" t="s">
        <v>92</v>
      </c>
      <c r="C102" s="46" t="s">
        <v>34</v>
      </c>
      <c r="D102" s="93"/>
      <c r="E102" s="114"/>
      <c r="F102" s="114">
        <f>D102*E102</f>
        <v>0</v>
      </c>
      <c r="G102" s="57"/>
    </row>
    <row r="103" spans="1:7" s="58" customFormat="1" ht="15.75" x14ac:dyDescent="0.25">
      <c r="A103" s="54"/>
      <c r="B103" s="96"/>
      <c r="C103" s="46"/>
      <c r="D103" s="50"/>
      <c r="E103" s="114"/>
      <c r="F103" s="114"/>
      <c r="G103" s="57"/>
    </row>
    <row r="104" spans="1:7" s="58" customFormat="1" ht="15.75" x14ac:dyDescent="0.25">
      <c r="A104" s="54"/>
      <c r="B104" s="92" t="s">
        <v>170</v>
      </c>
      <c r="C104" s="46"/>
      <c r="D104" s="50"/>
      <c r="E104" s="114"/>
      <c r="F104" s="114"/>
      <c r="G104" s="57"/>
    </row>
    <row r="105" spans="1:7" s="58" customFormat="1" ht="15.75" x14ac:dyDescent="0.25">
      <c r="A105" s="54"/>
      <c r="B105" s="96" t="s">
        <v>97</v>
      </c>
      <c r="C105" s="46" t="s">
        <v>32</v>
      </c>
      <c r="D105" s="50"/>
      <c r="E105" s="114"/>
      <c r="F105" s="114">
        <f>D105*E105</f>
        <v>0</v>
      </c>
      <c r="G105" s="57"/>
    </row>
    <row r="106" spans="1:7" s="58" customFormat="1" ht="15.75" x14ac:dyDescent="0.25">
      <c r="A106" s="90"/>
      <c r="B106" s="61" t="s">
        <v>98</v>
      </c>
      <c r="C106" s="46" t="s">
        <v>32</v>
      </c>
      <c r="D106" s="50"/>
      <c r="E106" s="114"/>
      <c r="F106" s="114">
        <f t="shared" ref="F106" si="7">D106*E106</f>
        <v>0</v>
      </c>
      <c r="G106" s="57"/>
    </row>
    <row r="107" spans="1:7" s="58" customFormat="1" ht="15.75" x14ac:dyDescent="0.25">
      <c r="A107" s="54"/>
      <c r="B107" s="61" t="s">
        <v>94</v>
      </c>
      <c r="C107" s="46" t="s">
        <v>32</v>
      </c>
      <c r="D107" s="50"/>
      <c r="E107" s="114"/>
      <c r="F107" s="114">
        <f t="shared" si="5"/>
        <v>0</v>
      </c>
      <c r="G107" s="57"/>
    </row>
    <row r="108" spans="1:7" s="58" customFormat="1" ht="15.75" x14ac:dyDescent="0.25">
      <c r="A108" s="54"/>
      <c r="B108" s="96" t="s">
        <v>103</v>
      </c>
      <c r="C108" s="46" t="s">
        <v>32</v>
      </c>
      <c r="D108" s="50"/>
      <c r="E108" s="114"/>
      <c r="F108" s="114">
        <f t="shared" si="5"/>
        <v>0</v>
      </c>
      <c r="G108" s="57"/>
    </row>
    <row r="109" spans="1:7" s="58" customFormat="1" ht="15.75" x14ac:dyDescent="0.25">
      <c r="A109" s="54"/>
      <c r="B109" s="61" t="s">
        <v>52</v>
      </c>
      <c r="C109" s="46" t="s">
        <v>33</v>
      </c>
      <c r="D109" s="50"/>
      <c r="E109" s="114"/>
      <c r="F109" s="114">
        <f>D109*E109</f>
        <v>0</v>
      </c>
      <c r="G109" s="57"/>
    </row>
    <row r="110" spans="1:7" s="58" customFormat="1" ht="15.75" x14ac:dyDescent="0.25">
      <c r="A110" s="54"/>
      <c r="B110" s="61" t="s">
        <v>184</v>
      </c>
      <c r="C110" s="46" t="s">
        <v>34</v>
      </c>
      <c r="D110" s="93"/>
      <c r="E110" s="114"/>
      <c r="F110" s="114">
        <f>D110*E110</f>
        <v>0</v>
      </c>
      <c r="G110" s="57"/>
    </row>
    <row r="111" spans="1:7" s="58" customFormat="1" ht="15.75" x14ac:dyDescent="0.25">
      <c r="A111" s="54"/>
      <c r="B111" s="61" t="s">
        <v>92</v>
      </c>
      <c r="C111" s="46" t="s">
        <v>34</v>
      </c>
      <c r="D111" s="93"/>
      <c r="E111" s="114"/>
      <c r="F111" s="114">
        <f>D111*E111</f>
        <v>0</v>
      </c>
      <c r="G111" s="57"/>
    </row>
    <row r="112" spans="1:7" s="58" customFormat="1" ht="15.75" x14ac:dyDescent="0.25">
      <c r="A112" s="54"/>
      <c r="B112" s="61"/>
      <c r="C112" s="46"/>
      <c r="D112" s="50"/>
      <c r="E112" s="114"/>
      <c r="F112" s="114"/>
      <c r="G112" s="57"/>
    </row>
    <row r="113" spans="1:7" s="58" customFormat="1" ht="15.75" x14ac:dyDescent="0.25">
      <c r="A113" s="54"/>
      <c r="B113" s="92" t="s">
        <v>171</v>
      </c>
      <c r="C113" s="46"/>
      <c r="D113" s="50"/>
      <c r="E113" s="114"/>
      <c r="F113" s="114"/>
      <c r="G113" s="57"/>
    </row>
    <row r="114" spans="1:7" s="58" customFormat="1" ht="15.75" x14ac:dyDescent="0.25">
      <c r="A114" s="54"/>
      <c r="B114" s="96" t="s">
        <v>97</v>
      </c>
      <c r="C114" s="46" t="s">
        <v>32</v>
      </c>
      <c r="D114" s="50"/>
      <c r="E114" s="114"/>
      <c r="F114" s="114">
        <f>D114*E114</f>
        <v>0</v>
      </c>
      <c r="G114" s="57"/>
    </row>
    <row r="115" spans="1:7" s="58" customFormat="1" ht="15.75" x14ac:dyDescent="0.25">
      <c r="A115" s="90"/>
      <c r="B115" s="61" t="s">
        <v>98</v>
      </c>
      <c r="C115" s="46" t="s">
        <v>32</v>
      </c>
      <c r="D115" s="50"/>
      <c r="E115" s="114"/>
      <c r="F115" s="114">
        <f t="shared" ref="F115:F117" si="8">D115*E115</f>
        <v>0</v>
      </c>
      <c r="G115" s="57"/>
    </row>
    <row r="116" spans="1:7" s="58" customFormat="1" ht="15.75" x14ac:dyDescent="0.25">
      <c r="A116" s="54"/>
      <c r="B116" s="61" t="s">
        <v>94</v>
      </c>
      <c r="C116" s="46" t="s">
        <v>32</v>
      </c>
      <c r="D116" s="50"/>
      <c r="E116" s="114"/>
      <c r="F116" s="114">
        <f t="shared" si="8"/>
        <v>0</v>
      </c>
      <c r="G116" s="57"/>
    </row>
    <row r="117" spans="1:7" s="58" customFormat="1" ht="15.75" x14ac:dyDescent="0.25">
      <c r="A117" s="54"/>
      <c r="B117" s="96" t="s">
        <v>103</v>
      </c>
      <c r="C117" s="46" t="s">
        <v>32</v>
      </c>
      <c r="D117" s="50"/>
      <c r="E117" s="114"/>
      <c r="F117" s="114">
        <f t="shared" si="8"/>
        <v>0</v>
      </c>
      <c r="G117" s="57"/>
    </row>
    <row r="118" spans="1:7" s="58" customFormat="1" ht="15.75" x14ac:dyDescent="0.25">
      <c r="A118" s="54"/>
      <c r="B118" s="61" t="s">
        <v>52</v>
      </c>
      <c r="C118" s="46" t="s">
        <v>33</v>
      </c>
      <c r="D118" s="50"/>
      <c r="E118" s="114"/>
      <c r="F118" s="114">
        <f>D118*E118</f>
        <v>0</v>
      </c>
      <c r="G118" s="57"/>
    </row>
    <row r="119" spans="1:7" s="58" customFormat="1" ht="15.75" x14ac:dyDescent="0.25">
      <c r="A119" s="54"/>
      <c r="B119" s="61" t="s">
        <v>184</v>
      </c>
      <c r="C119" s="46" t="s">
        <v>34</v>
      </c>
      <c r="D119" s="93"/>
      <c r="E119" s="114"/>
      <c r="F119" s="114">
        <f>D119*E119</f>
        <v>0</v>
      </c>
      <c r="G119" s="57"/>
    </row>
    <row r="120" spans="1:7" s="58" customFormat="1" ht="15.75" x14ac:dyDescent="0.25">
      <c r="A120" s="54"/>
      <c r="B120" s="61" t="s">
        <v>92</v>
      </c>
      <c r="C120" s="46" t="s">
        <v>34</v>
      </c>
      <c r="D120" s="93"/>
      <c r="E120" s="114"/>
      <c r="F120" s="114">
        <f>D120*E120</f>
        <v>0</v>
      </c>
      <c r="G120" s="57"/>
    </row>
    <row r="121" spans="1:7" s="58" customFormat="1" ht="15.75" x14ac:dyDescent="0.25">
      <c r="A121" s="87"/>
      <c r="B121" s="61"/>
      <c r="C121" s="46"/>
      <c r="D121" s="50"/>
      <c r="E121" s="114"/>
      <c r="F121" s="114"/>
      <c r="G121" s="57"/>
    </row>
    <row r="122" spans="1:7" s="58" customFormat="1" ht="15.75" x14ac:dyDescent="0.25">
      <c r="A122" s="88" t="s">
        <v>110</v>
      </c>
      <c r="B122" s="89" t="s">
        <v>69</v>
      </c>
      <c r="C122" s="46"/>
      <c r="D122" s="50"/>
      <c r="E122" s="114"/>
      <c r="F122" s="114"/>
      <c r="G122" s="57"/>
    </row>
    <row r="123" spans="1:7" s="58" customFormat="1" ht="15.75" x14ac:dyDescent="0.25">
      <c r="A123" s="54"/>
      <c r="B123" s="61" t="s">
        <v>163</v>
      </c>
      <c r="C123" s="46" t="s">
        <v>32</v>
      </c>
      <c r="D123" s="50"/>
      <c r="E123" s="114"/>
      <c r="F123" s="114">
        <f t="shared" ref="F123:F138" si="9">D123*E123</f>
        <v>0</v>
      </c>
      <c r="G123" s="57"/>
    </row>
    <row r="124" spans="1:7" s="58" customFormat="1" ht="15.75" x14ac:dyDescent="0.25">
      <c r="A124" s="54"/>
      <c r="B124" s="61" t="s">
        <v>94</v>
      </c>
      <c r="C124" s="46" t="s">
        <v>32</v>
      </c>
      <c r="D124" s="93"/>
      <c r="E124" s="114"/>
      <c r="F124" s="114">
        <f t="shared" si="9"/>
        <v>0</v>
      </c>
      <c r="G124" s="57"/>
    </row>
    <row r="125" spans="1:7" s="58" customFormat="1" ht="15.75" x14ac:dyDescent="0.25">
      <c r="A125" s="54"/>
      <c r="B125" s="96" t="s">
        <v>101</v>
      </c>
      <c r="C125" s="46" t="s">
        <v>32</v>
      </c>
      <c r="D125" s="50"/>
      <c r="E125" s="114"/>
      <c r="F125" s="114">
        <f t="shared" si="9"/>
        <v>0</v>
      </c>
      <c r="G125" s="57"/>
    </row>
    <row r="126" spans="1:7" s="58" customFormat="1" ht="15.75" x14ac:dyDescent="0.25">
      <c r="A126" s="54"/>
      <c r="B126" s="96" t="s">
        <v>103</v>
      </c>
      <c r="C126" s="46" t="s">
        <v>32</v>
      </c>
      <c r="D126" s="50"/>
      <c r="E126" s="114"/>
      <c r="F126" s="114">
        <f t="shared" si="9"/>
        <v>0</v>
      </c>
      <c r="G126" s="57"/>
    </row>
    <row r="127" spans="1:7" s="58" customFormat="1" ht="15.75" x14ac:dyDescent="0.25">
      <c r="A127" s="54"/>
      <c r="B127" s="61" t="s">
        <v>129</v>
      </c>
      <c r="C127" s="46" t="s">
        <v>32</v>
      </c>
      <c r="D127" s="50"/>
      <c r="E127" s="114"/>
      <c r="F127" s="114">
        <f t="shared" si="9"/>
        <v>0</v>
      </c>
      <c r="G127" s="57"/>
    </row>
    <row r="128" spans="1:7" s="58" customFormat="1" ht="15.75" x14ac:dyDescent="0.25">
      <c r="A128" s="54"/>
      <c r="B128" s="61" t="s">
        <v>161</v>
      </c>
      <c r="C128" s="46" t="s">
        <v>32</v>
      </c>
      <c r="D128" s="50"/>
      <c r="E128" s="114"/>
      <c r="F128" s="114">
        <f t="shared" si="9"/>
        <v>0</v>
      </c>
      <c r="G128" s="57"/>
    </row>
    <row r="129" spans="1:7" s="58" customFormat="1" ht="15.75" x14ac:dyDescent="0.25">
      <c r="A129" s="54"/>
      <c r="B129" s="96" t="s">
        <v>99</v>
      </c>
      <c r="C129" s="46" t="s">
        <v>32</v>
      </c>
      <c r="D129" s="50"/>
      <c r="E129" s="114"/>
      <c r="F129" s="114">
        <f>D129*E129</f>
        <v>0</v>
      </c>
      <c r="G129" s="57"/>
    </row>
    <row r="130" spans="1:7" s="58" customFormat="1" ht="15.75" x14ac:dyDescent="0.25">
      <c r="A130" s="54"/>
      <c r="B130" s="61" t="s">
        <v>131</v>
      </c>
      <c r="C130" s="46" t="s">
        <v>32</v>
      </c>
      <c r="D130" s="50"/>
      <c r="E130" s="114"/>
      <c r="F130" s="114">
        <f t="shared" si="9"/>
        <v>0</v>
      </c>
      <c r="G130" s="57"/>
    </row>
    <row r="131" spans="1:7" s="58" customFormat="1" ht="15.75" x14ac:dyDescent="0.25">
      <c r="A131" s="54"/>
      <c r="B131" s="61" t="s">
        <v>135</v>
      </c>
      <c r="C131" s="46" t="s">
        <v>32</v>
      </c>
      <c r="D131" s="50"/>
      <c r="E131" s="114"/>
      <c r="F131" s="114">
        <f t="shared" si="9"/>
        <v>0</v>
      </c>
      <c r="G131" s="57"/>
    </row>
    <row r="132" spans="1:7" s="58" customFormat="1" ht="15.75" x14ac:dyDescent="0.25">
      <c r="A132" s="54"/>
      <c r="B132" s="61" t="s">
        <v>162</v>
      </c>
      <c r="C132" s="46" t="s">
        <v>32</v>
      </c>
      <c r="D132" s="50"/>
      <c r="E132" s="114"/>
      <c r="F132" s="114">
        <f t="shared" si="9"/>
        <v>0</v>
      </c>
      <c r="G132" s="57"/>
    </row>
    <row r="133" spans="1:7" s="58" customFormat="1" ht="15.75" x14ac:dyDescent="0.25">
      <c r="A133" s="54"/>
      <c r="B133" s="61" t="s">
        <v>164</v>
      </c>
      <c r="C133" s="46" t="s">
        <v>32</v>
      </c>
      <c r="D133" s="50"/>
      <c r="E133" s="114"/>
      <c r="F133" s="114">
        <f t="shared" si="9"/>
        <v>0</v>
      </c>
      <c r="G133" s="57"/>
    </row>
    <row r="134" spans="1:7" s="58" customFormat="1" ht="15.75" x14ac:dyDescent="0.25">
      <c r="A134" s="54"/>
      <c r="B134" s="61"/>
      <c r="C134" s="46"/>
      <c r="D134" s="50"/>
      <c r="E134" s="114"/>
      <c r="F134" s="114"/>
      <c r="G134" s="57"/>
    </row>
    <row r="135" spans="1:7" s="58" customFormat="1" ht="15.75" x14ac:dyDescent="0.25">
      <c r="A135" s="88" t="s">
        <v>111</v>
      </c>
      <c r="B135" s="89" t="s">
        <v>74</v>
      </c>
      <c r="C135" s="46"/>
      <c r="D135" s="50"/>
      <c r="E135" s="114"/>
      <c r="F135" s="114"/>
      <c r="G135" s="57"/>
    </row>
    <row r="136" spans="1:7" s="58" customFormat="1" ht="15.75" x14ac:dyDescent="0.25">
      <c r="A136" s="54"/>
      <c r="B136" s="61" t="s">
        <v>172</v>
      </c>
      <c r="C136" s="46" t="s">
        <v>25</v>
      </c>
      <c r="D136" s="50"/>
      <c r="E136" s="114"/>
      <c r="F136" s="114">
        <f t="shared" si="9"/>
        <v>0</v>
      </c>
      <c r="G136" s="57"/>
    </row>
    <row r="137" spans="1:7" s="58" customFormat="1" ht="15.75" x14ac:dyDescent="0.25">
      <c r="A137" s="54"/>
      <c r="B137" s="61" t="s">
        <v>167</v>
      </c>
      <c r="C137" s="46" t="s">
        <v>25</v>
      </c>
      <c r="D137" s="50"/>
      <c r="E137" s="114"/>
      <c r="F137" s="114">
        <f t="shared" si="9"/>
        <v>0</v>
      </c>
      <c r="G137" s="57"/>
    </row>
    <row r="138" spans="1:7" s="58" customFormat="1" ht="15.75" x14ac:dyDescent="0.25">
      <c r="A138" s="54"/>
      <c r="B138" s="61"/>
      <c r="C138" s="46"/>
      <c r="D138" s="50"/>
      <c r="E138" s="114"/>
      <c r="F138" s="114">
        <f t="shared" si="9"/>
        <v>0</v>
      </c>
      <c r="G138" s="57"/>
    </row>
    <row r="139" spans="1:7" s="58" customFormat="1" ht="15.75" x14ac:dyDescent="0.25">
      <c r="A139" s="54"/>
      <c r="B139" s="56" t="s">
        <v>154</v>
      </c>
      <c r="C139" s="46"/>
      <c r="D139" s="50"/>
      <c r="E139" s="114"/>
      <c r="F139" s="107">
        <f>SUBTOTAL(109,F39:F138)</f>
        <v>0</v>
      </c>
      <c r="G139" s="57"/>
    </row>
    <row r="140" spans="1:7" s="58" customFormat="1" ht="15.75" x14ac:dyDescent="0.25">
      <c r="A140" s="54"/>
      <c r="B140" s="61"/>
      <c r="C140" s="46"/>
      <c r="D140" s="50"/>
      <c r="E140" s="114"/>
      <c r="F140" s="114"/>
      <c r="G140" s="57"/>
    </row>
    <row r="141" spans="1:7" s="58" customFormat="1" ht="15.75" x14ac:dyDescent="0.25">
      <c r="A141" s="63" t="s">
        <v>112</v>
      </c>
      <c r="B141" s="52" t="s">
        <v>75</v>
      </c>
      <c r="C141" s="46"/>
      <c r="D141" s="50"/>
      <c r="E141" s="114"/>
      <c r="F141" s="114"/>
      <c r="G141" s="57"/>
    </row>
    <row r="142" spans="1:7" s="58" customFormat="1" ht="15.75" x14ac:dyDescent="0.25">
      <c r="A142" s="59" t="s">
        <v>114</v>
      </c>
      <c r="B142" s="60" t="s">
        <v>115</v>
      </c>
      <c r="C142" s="46"/>
      <c r="D142" s="50"/>
      <c r="E142" s="114"/>
      <c r="F142" s="114"/>
      <c r="G142" s="57"/>
    </row>
    <row r="143" spans="1:7" s="58" customFormat="1" ht="15.75" x14ac:dyDescent="0.25">
      <c r="A143" s="87"/>
      <c r="B143" s="92" t="s">
        <v>116</v>
      </c>
      <c r="C143" s="46"/>
      <c r="D143" s="50"/>
      <c r="E143" s="114"/>
      <c r="F143" s="114"/>
      <c r="G143" s="57"/>
    </row>
    <row r="144" spans="1:7" s="58" customFormat="1" ht="15.75" x14ac:dyDescent="0.25">
      <c r="A144" s="87"/>
      <c r="B144" s="61" t="s">
        <v>94</v>
      </c>
      <c r="C144" s="46" t="s">
        <v>32</v>
      </c>
      <c r="D144" s="50"/>
      <c r="E144" s="114"/>
      <c r="F144" s="114">
        <f t="shared" ref="F144:F149" si="10">D144*E144</f>
        <v>0</v>
      </c>
      <c r="G144" s="57"/>
    </row>
    <row r="145" spans="1:7" s="58" customFormat="1" ht="15.75" x14ac:dyDescent="0.25">
      <c r="A145" s="87"/>
      <c r="B145" s="61" t="s">
        <v>87</v>
      </c>
      <c r="C145" s="46" t="s">
        <v>32</v>
      </c>
      <c r="D145" s="50"/>
      <c r="E145" s="114"/>
      <c r="F145" s="114">
        <f t="shared" si="10"/>
        <v>0</v>
      </c>
      <c r="G145" s="57"/>
    </row>
    <row r="146" spans="1:7" s="58" customFormat="1" ht="15.75" x14ac:dyDescent="0.25">
      <c r="A146" s="87"/>
      <c r="B146" s="61" t="s">
        <v>118</v>
      </c>
      <c r="C146" s="46" t="s">
        <v>32</v>
      </c>
      <c r="D146" s="50"/>
      <c r="E146" s="114"/>
      <c r="F146" s="114">
        <f t="shared" si="10"/>
        <v>0</v>
      </c>
      <c r="G146" s="57"/>
    </row>
    <row r="147" spans="1:7" s="58" customFormat="1" ht="15.75" x14ac:dyDescent="0.25">
      <c r="A147" s="87"/>
      <c r="B147" s="61" t="s">
        <v>117</v>
      </c>
      <c r="C147" s="46" t="s">
        <v>32</v>
      </c>
      <c r="D147" s="50"/>
      <c r="E147" s="114"/>
      <c r="F147" s="114">
        <f t="shared" si="10"/>
        <v>0</v>
      </c>
      <c r="G147" s="57"/>
    </row>
    <row r="148" spans="1:7" s="58" customFormat="1" ht="15.75" x14ac:dyDescent="0.25">
      <c r="A148" s="87"/>
      <c r="B148" s="61" t="s">
        <v>72</v>
      </c>
      <c r="C148" s="46" t="s">
        <v>32</v>
      </c>
      <c r="D148" s="50"/>
      <c r="E148" s="114"/>
      <c r="F148" s="114">
        <f t="shared" si="10"/>
        <v>0</v>
      </c>
      <c r="G148" s="57"/>
    </row>
    <row r="149" spans="1:7" s="58" customFormat="1" ht="15.75" x14ac:dyDescent="0.25">
      <c r="A149" s="87"/>
      <c r="B149" s="61" t="s">
        <v>103</v>
      </c>
      <c r="C149" s="46" t="s">
        <v>32</v>
      </c>
      <c r="D149" s="50"/>
      <c r="E149" s="114"/>
      <c r="F149" s="114">
        <f t="shared" si="10"/>
        <v>0</v>
      </c>
      <c r="G149" s="57"/>
    </row>
    <row r="150" spans="1:7" s="58" customFormat="1" ht="15.75" x14ac:dyDescent="0.25">
      <c r="A150" s="87"/>
      <c r="B150" s="61" t="s">
        <v>100</v>
      </c>
      <c r="C150" s="46" t="s">
        <v>32</v>
      </c>
      <c r="D150" s="50"/>
      <c r="E150" s="114"/>
      <c r="F150" s="114">
        <f>D150*E150</f>
        <v>0</v>
      </c>
      <c r="G150" s="57"/>
    </row>
    <row r="151" spans="1:7" s="58" customFormat="1" ht="15.75" x14ac:dyDescent="0.25">
      <c r="A151" s="87"/>
      <c r="B151" s="61"/>
      <c r="C151" s="46"/>
      <c r="D151" s="50"/>
      <c r="E151" s="114"/>
      <c r="F151" s="114"/>
      <c r="G151" s="57"/>
    </row>
    <row r="152" spans="1:7" s="58" customFormat="1" ht="15.75" x14ac:dyDescent="0.25">
      <c r="A152" s="59" t="s">
        <v>121</v>
      </c>
      <c r="B152" s="60" t="s">
        <v>119</v>
      </c>
      <c r="C152" s="46"/>
      <c r="D152" s="50"/>
      <c r="E152" s="114"/>
      <c r="F152" s="114"/>
      <c r="G152" s="57"/>
    </row>
    <row r="153" spans="1:7" s="58" customFormat="1" ht="15.75" x14ac:dyDescent="0.25">
      <c r="A153" s="87"/>
      <c r="B153" s="92" t="s">
        <v>120</v>
      </c>
      <c r="C153" s="46"/>
      <c r="D153" s="50"/>
      <c r="E153" s="114"/>
      <c r="F153" s="114"/>
      <c r="G153" s="57"/>
    </row>
    <row r="154" spans="1:7" s="58" customFormat="1" ht="15.75" x14ac:dyDescent="0.25">
      <c r="A154" s="59"/>
      <c r="B154" s="61" t="s">
        <v>185</v>
      </c>
      <c r="C154" s="46" t="s">
        <v>34</v>
      </c>
      <c r="D154" s="93"/>
      <c r="E154" s="114"/>
      <c r="F154" s="114">
        <f t="shared" ref="F154:F215" si="11">D154*E154</f>
        <v>0</v>
      </c>
      <c r="G154" s="57"/>
    </row>
    <row r="155" spans="1:7" s="58" customFormat="1" ht="15.75" x14ac:dyDescent="0.25">
      <c r="A155" s="59"/>
      <c r="B155" s="61" t="s">
        <v>168</v>
      </c>
      <c r="C155" s="46" t="s">
        <v>34</v>
      </c>
      <c r="D155" s="93"/>
      <c r="E155" s="114"/>
      <c r="F155" s="114">
        <f t="shared" si="11"/>
        <v>0</v>
      </c>
      <c r="G155" s="57"/>
    </row>
    <row r="156" spans="1:7" s="58" customFormat="1" ht="15.75" x14ac:dyDescent="0.25">
      <c r="A156" s="59"/>
      <c r="B156" s="61"/>
      <c r="C156" s="46"/>
      <c r="D156" s="93"/>
      <c r="E156" s="114"/>
      <c r="F156" s="114"/>
      <c r="G156" s="57"/>
    </row>
    <row r="157" spans="1:7" s="58" customFormat="1" ht="15.75" x14ac:dyDescent="0.25">
      <c r="A157" s="59" t="s">
        <v>122</v>
      </c>
      <c r="B157" s="60" t="s">
        <v>123</v>
      </c>
      <c r="C157" s="46"/>
      <c r="D157" s="50"/>
      <c r="E157" s="114"/>
      <c r="F157" s="114"/>
      <c r="G157" s="57"/>
    </row>
    <row r="158" spans="1:7" s="58" customFormat="1" ht="15.75" x14ac:dyDescent="0.25">
      <c r="A158" s="87"/>
      <c r="B158" s="61"/>
      <c r="C158" s="46"/>
      <c r="D158" s="50"/>
      <c r="E158" s="114"/>
      <c r="F158" s="114"/>
      <c r="G158" s="57"/>
    </row>
    <row r="159" spans="1:7" s="58" customFormat="1" ht="15.75" x14ac:dyDescent="0.25">
      <c r="A159" s="59" t="s">
        <v>113</v>
      </c>
      <c r="B159" s="60" t="s">
        <v>124</v>
      </c>
      <c r="C159" s="46"/>
      <c r="D159" s="50"/>
      <c r="E159" s="114"/>
      <c r="F159" s="114"/>
      <c r="G159" s="57"/>
    </row>
    <row r="160" spans="1:7" s="58" customFormat="1" ht="15.75" x14ac:dyDescent="0.25">
      <c r="A160" s="87"/>
      <c r="B160" s="92" t="s">
        <v>125</v>
      </c>
      <c r="C160" s="46"/>
      <c r="D160" s="50"/>
      <c r="E160" s="114"/>
      <c r="F160" s="114"/>
      <c r="G160" s="57"/>
    </row>
    <row r="161" spans="1:7" s="58" customFormat="1" ht="15.75" x14ac:dyDescent="0.25">
      <c r="A161" s="87"/>
      <c r="B161" s="61" t="s">
        <v>126</v>
      </c>
      <c r="C161" s="46" t="s">
        <v>32</v>
      </c>
      <c r="D161" s="50"/>
      <c r="E161" s="114"/>
      <c r="F161" s="114">
        <f t="shared" si="11"/>
        <v>0</v>
      </c>
      <c r="G161" s="57"/>
    </row>
    <row r="162" spans="1:7" s="58" customFormat="1" ht="15.75" x14ac:dyDescent="0.25">
      <c r="A162" s="87"/>
      <c r="B162" s="61" t="s">
        <v>94</v>
      </c>
      <c r="C162" s="46" t="s">
        <v>32</v>
      </c>
      <c r="D162" s="50"/>
      <c r="E162" s="114"/>
      <c r="F162" s="114">
        <f t="shared" si="11"/>
        <v>0</v>
      </c>
      <c r="G162" s="57"/>
    </row>
    <row r="163" spans="1:7" s="58" customFormat="1" ht="15.75" x14ac:dyDescent="0.25">
      <c r="A163" s="54"/>
      <c r="B163" s="61" t="s">
        <v>131</v>
      </c>
      <c r="C163" s="46" t="s">
        <v>32</v>
      </c>
      <c r="D163" s="50"/>
      <c r="E163" s="114"/>
      <c r="F163" s="114">
        <f t="shared" si="11"/>
        <v>0</v>
      </c>
      <c r="G163" s="57"/>
    </row>
    <row r="164" spans="1:7" s="58" customFormat="1" ht="15.75" x14ac:dyDescent="0.25">
      <c r="A164" s="54"/>
      <c r="B164" s="61" t="s">
        <v>164</v>
      </c>
      <c r="C164" s="46" t="s">
        <v>32</v>
      </c>
      <c r="D164" s="50"/>
      <c r="E164" s="114"/>
      <c r="F164" s="114">
        <f t="shared" si="11"/>
        <v>0</v>
      </c>
      <c r="G164" s="57"/>
    </row>
    <row r="165" spans="1:7" s="58" customFormat="1" ht="15.75" x14ac:dyDescent="0.25">
      <c r="A165" s="87"/>
      <c r="B165" s="61"/>
      <c r="C165" s="46"/>
      <c r="D165" s="50"/>
      <c r="E165" s="114"/>
      <c r="F165" s="114"/>
      <c r="G165" s="57"/>
    </row>
    <row r="166" spans="1:7" s="58" customFormat="1" ht="15.75" x14ac:dyDescent="0.25">
      <c r="A166" s="59" t="s">
        <v>127</v>
      </c>
      <c r="B166" s="60" t="s">
        <v>128</v>
      </c>
      <c r="C166" s="46"/>
      <c r="D166" s="50"/>
      <c r="E166" s="114"/>
      <c r="F166" s="114"/>
      <c r="G166" s="57"/>
    </row>
    <row r="167" spans="1:7" s="58" customFormat="1" ht="15.75" x14ac:dyDescent="0.25">
      <c r="A167" s="87"/>
      <c r="B167" s="61" t="s">
        <v>129</v>
      </c>
      <c r="C167" s="46" t="s">
        <v>32</v>
      </c>
      <c r="D167" s="50"/>
      <c r="E167" s="114"/>
      <c r="F167" s="114">
        <f t="shared" si="11"/>
        <v>0</v>
      </c>
      <c r="G167" s="57"/>
    </row>
    <row r="168" spans="1:7" s="58" customFormat="1" ht="15.75" x14ac:dyDescent="0.25">
      <c r="A168" s="87"/>
      <c r="B168" s="61" t="s">
        <v>94</v>
      </c>
      <c r="C168" s="46" t="s">
        <v>32</v>
      </c>
      <c r="D168" s="50"/>
      <c r="E168" s="114"/>
      <c r="F168" s="114">
        <f t="shared" si="11"/>
        <v>0</v>
      </c>
      <c r="G168" s="57"/>
    </row>
    <row r="169" spans="1:7" s="58" customFormat="1" ht="15.75" x14ac:dyDescent="0.25">
      <c r="A169" s="87"/>
      <c r="B169" s="61" t="s">
        <v>103</v>
      </c>
      <c r="C169" s="46" t="s">
        <v>32</v>
      </c>
      <c r="D169" s="50"/>
      <c r="E169" s="114"/>
      <c r="F169" s="114">
        <f t="shared" si="11"/>
        <v>0</v>
      </c>
      <c r="G169" s="57"/>
    </row>
    <row r="170" spans="1:7" s="58" customFormat="1" ht="15.75" x14ac:dyDescent="0.25">
      <c r="A170" s="87"/>
      <c r="B170" s="61" t="s">
        <v>130</v>
      </c>
      <c r="C170" s="46" t="s">
        <v>32</v>
      </c>
      <c r="D170" s="50"/>
      <c r="E170" s="114"/>
      <c r="F170" s="114">
        <f t="shared" si="11"/>
        <v>0</v>
      </c>
      <c r="G170" s="57"/>
    </row>
    <row r="171" spans="1:7" s="58" customFormat="1" ht="15.75" x14ac:dyDescent="0.25">
      <c r="A171" s="87"/>
      <c r="B171" s="61" t="s">
        <v>48</v>
      </c>
      <c r="C171" s="46" t="s">
        <v>32</v>
      </c>
      <c r="D171" s="50"/>
      <c r="E171" s="114"/>
      <c r="F171" s="114">
        <f t="shared" si="11"/>
        <v>0</v>
      </c>
      <c r="G171" s="57"/>
    </row>
    <row r="172" spans="1:7" s="58" customFormat="1" ht="15.75" x14ac:dyDescent="0.25">
      <c r="A172" s="87"/>
      <c r="B172" s="61" t="s">
        <v>131</v>
      </c>
      <c r="C172" s="46" t="s">
        <v>32</v>
      </c>
      <c r="D172" s="50"/>
      <c r="E172" s="114"/>
      <c r="F172" s="114">
        <f t="shared" si="11"/>
        <v>0</v>
      </c>
      <c r="G172" s="57"/>
    </row>
    <row r="173" spans="1:7" s="58" customFormat="1" ht="15.75" x14ac:dyDescent="0.25">
      <c r="A173" s="87"/>
      <c r="B173" s="61" t="s">
        <v>132</v>
      </c>
      <c r="C173" s="46" t="s">
        <v>32</v>
      </c>
      <c r="D173" s="50"/>
      <c r="E173" s="114"/>
      <c r="F173" s="114">
        <f t="shared" si="11"/>
        <v>0</v>
      </c>
      <c r="G173" s="57"/>
    </row>
    <row r="174" spans="1:7" s="58" customFormat="1" ht="15.75" x14ac:dyDescent="0.25">
      <c r="A174" s="54"/>
      <c r="B174" s="61" t="s">
        <v>164</v>
      </c>
      <c r="C174" s="46" t="s">
        <v>32</v>
      </c>
      <c r="D174" s="50"/>
      <c r="E174" s="114"/>
      <c r="F174" s="114">
        <f t="shared" si="11"/>
        <v>0</v>
      </c>
      <c r="G174" s="57"/>
    </row>
    <row r="175" spans="1:7" s="58" customFormat="1" ht="15.75" x14ac:dyDescent="0.25">
      <c r="A175" s="87"/>
      <c r="B175" s="61"/>
      <c r="C175" s="46"/>
      <c r="D175" s="50"/>
      <c r="E175" s="114"/>
      <c r="F175" s="114"/>
      <c r="G175" s="57"/>
    </row>
    <row r="176" spans="1:7" s="58" customFormat="1" ht="15.75" x14ac:dyDescent="0.25">
      <c r="A176" s="59" t="s">
        <v>137</v>
      </c>
      <c r="B176" s="60" t="s">
        <v>133</v>
      </c>
      <c r="C176" s="46"/>
      <c r="D176" s="50"/>
      <c r="E176" s="114"/>
      <c r="F176" s="114"/>
      <c r="G176" s="57"/>
    </row>
    <row r="177" spans="1:7" s="58" customFormat="1" ht="15.75" x14ac:dyDescent="0.25">
      <c r="A177" s="87"/>
      <c r="B177" s="61" t="s">
        <v>134</v>
      </c>
      <c r="C177" s="46" t="s">
        <v>32</v>
      </c>
      <c r="D177" s="50"/>
      <c r="E177" s="114"/>
      <c r="F177" s="114">
        <f t="shared" si="11"/>
        <v>0</v>
      </c>
      <c r="G177" s="57"/>
    </row>
    <row r="178" spans="1:7" s="58" customFormat="1" ht="15.75" x14ac:dyDescent="0.25">
      <c r="A178" s="87"/>
      <c r="B178" s="61" t="s">
        <v>94</v>
      </c>
      <c r="C178" s="46" t="s">
        <v>32</v>
      </c>
      <c r="D178" s="50"/>
      <c r="E178" s="114"/>
      <c r="F178" s="114">
        <f t="shared" si="11"/>
        <v>0</v>
      </c>
      <c r="G178" s="57"/>
    </row>
    <row r="179" spans="1:7" s="58" customFormat="1" ht="15.75" x14ac:dyDescent="0.25">
      <c r="A179" s="87"/>
      <c r="B179" s="61" t="s">
        <v>103</v>
      </c>
      <c r="C179" s="46" t="s">
        <v>32</v>
      </c>
      <c r="D179" s="50"/>
      <c r="E179" s="114"/>
      <c r="F179" s="114">
        <f t="shared" si="11"/>
        <v>0</v>
      </c>
      <c r="G179" s="57"/>
    </row>
    <row r="180" spans="1:7" s="58" customFormat="1" ht="15.75" x14ac:dyDescent="0.25">
      <c r="A180" s="87"/>
      <c r="B180" s="61" t="s">
        <v>48</v>
      </c>
      <c r="C180" s="46" t="s">
        <v>32</v>
      </c>
      <c r="D180" s="50"/>
      <c r="E180" s="114"/>
      <c r="F180" s="114">
        <f t="shared" si="11"/>
        <v>0</v>
      </c>
      <c r="G180" s="57"/>
    </row>
    <row r="181" spans="1:7" s="58" customFormat="1" ht="15.75" x14ac:dyDescent="0.25">
      <c r="A181" s="87"/>
      <c r="B181" s="61" t="s">
        <v>131</v>
      </c>
      <c r="C181" s="46" t="s">
        <v>32</v>
      </c>
      <c r="D181" s="50"/>
      <c r="E181" s="114"/>
      <c r="F181" s="114">
        <f t="shared" si="11"/>
        <v>0</v>
      </c>
      <c r="G181" s="57"/>
    </row>
    <row r="182" spans="1:7" s="58" customFormat="1" ht="15.75" x14ac:dyDescent="0.25">
      <c r="A182" s="87"/>
      <c r="B182" s="61" t="s">
        <v>130</v>
      </c>
      <c r="C182" s="46" t="s">
        <v>32</v>
      </c>
      <c r="D182" s="50"/>
      <c r="E182" s="114"/>
      <c r="F182" s="114">
        <f t="shared" si="11"/>
        <v>0</v>
      </c>
      <c r="G182" s="57"/>
    </row>
    <row r="183" spans="1:7" s="58" customFormat="1" ht="15.75" x14ac:dyDescent="0.25">
      <c r="A183" s="87"/>
      <c r="B183" s="61" t="s">
        <v>136</v>
      </c>
      <c r="C183" s="46" t="s">
        <v>32</v>
      </c>
      <c r="D183" s="50"/>
      <c r="E183" s="114"/>
      <c r="F183" s="114">
        <f t="shared" si="11"/>
        <v>0</v>
      </c>
      <c r="G183" s="57"/>
    </row>
    <row r="184" spans="1:7" s="58" customFormat="1" ht="15.75" x14ac:dyDescent="0.25">
      <c r="A184" s="87"/>
      <c r="B184" s="61"/>
      <c r="C184" s="46"/>
      <c r="D184" s="50"/>
      <c r="E184" s="114"/>
      <c r="F184" s="114"/>
      <c r="G184" s="57"/>
    </row>
    <row r="185" spans="1:7" s="58" customFormat="1" ht="15.75" x14ac:dyDescent="0.25">
      <c r="A185" s="59" t="s">
        <v>138</v>
      </c>
      <c r="B185" s="60" t="s">
        <v>139</v>
      </c>
      <c r="C185" s="46"/>
      <c r="D185" s="50"/>
      <c r="E185" s="114"/>
      <c r="F185" s="114"/>
      <c r="G185" s="57"/>
    </row>
    <row r="186" spans="1:7" s="58" customFormat="1" ht="15.75" x14ac:dyDescent="0.25">
      <c r="A186" s="87"/>
      <c r="B186" s="92" t="s">
        <v>116</v>
      </c>
      <c r="C186" s="46"/>
      <c r="D186" s="50"/>
      <c r="E186" s="114"/>
      <c r="F186" s="114"/>
      <c r="G186" s="57"/>
    </row>
    <row r="187" spans="1:7" s="58" customFormat="1" ht="30" x14ac:dyDescent="0.25">
      <c r="A187" s="87"/>
      <c r="B187" s="61" t="s">
        <v>204</v>
      </c>
      <c r="C187" s="46" t="s">
        <v>32</v>
      </c>
      <c r="D187" s="50"/>
      <c r="E187" s="114"/>
      <c r="F187" s="114">
        <f t="shared" si="11"/>
        <v>0</v>
      </c>
      <c r="G187" s="57"/>
    </row>
    <row r="188" spans="1:7" s="58" customFormat="1" ht="30" x14ac:dyDescent="0.25">
      <c r="A188" s="87"/>
      <c r="B188" s="61" t="s">
        <v>205</v>
      </c>
      <c r="C188" s="46" t="s">
        <v>32</v>
      </c>
      <c r="D188" s="50"/>
      <c r="E188" s="114"/>
      <c r="F188" s="114">
        <f t="shared" si="11"/>
        <v>0</v>
      </c>
      <c r="G188" s="57"/>
    </row>
    <row r="189" spans="1:7" s="58" customFormat="1" ht="15.75" x14ac:dyDescent="0.25">
      <c r="A189" s="87"/>
      <c r="B189" s="61"/>
      <c r="C189" s="46"/>
      <c r="D189" s="50"/>
      <c r="E189" s="114"/>
      <c r="F189" s="114"/>
      <c r="G189" s="57"/>
    </row>
    <row r="190" spans="1:7" s="58" customFormat="1" ht="15.75" x14ac:dyDescent="0.25">
      <c r="A190" s="87"/>
      <c r="B190" s="92" t="s">
        <v>206</v>
      </c>
      <c r="C190" s="46"/>
      <c r="D190" s="50"/>
      <c r="E190" s="114"/>
      <c r="F190" s="114"/>
      <c r="G190" s="57"/>
    </row>
    <row r="191" spans="1:7" s="58" customFormat="1" ht="30" x14ac:dyDescent="0.25">
      <c r="A191" s="87"/>
      <c r="B191" s="61" t="s">
        <v>204</v>
      </c>
      <c r="C191" s="46" t="s">
        <v>32</v>
      </c>
      <c r="D191" s="50"/>
      <c r="E191" s="114"/>
      <c r="F191" s="114">
        <f t="shared" ref="F191:F193" si="12">D191*E191</f>
        <v>0</v>
      </c>
      <c r="G191" s="57"/>
    </row>
    <row r="192" spans="1:7" s="58" customFormat="1" ht="30" x14ac:dyDescent="0.25">
      <c r="A192" s="87"/>
      <c r="B192" s="61" t="s">
        <v>205</v>
      </c>
      <c r="C192" s="46" t="s">
        <v>32</v>
      </c>
      <c r="D192" s="50"/>
      <c r="E192" s="114"/>
      <c r="F192" s="114">
        <f t="shared" si="12"/>
        <v>0</v>
      </c>
      <c r="G192" s="57"/>
    </row>
    <row r="193" spans="1:7" s="58" customFormat="1" ht="30" x14ac:dyDescent="0.25">
      <c r="A193" s="87"/>
      <c r="B193" s="61" t="s">
        <v>207</v>
      </c>
      <c r="C193" s="46" t="s">
        <v>32</v>
      </c>
      <c r="D193" s="50"/>
      <c r="E193" s="114"/>
      <c r="F193" s="114">
        <f t="shared" si="12"/>
        <v>0</v>
      </c>
      <c r="G193" s="57"/>
    </row>
    <row r="194" spans="1:7" s="58" customFormat="1" ht="15.75" x14ac:dyDescent="0.25">
      <c r="A194" s="87"/>
      <c r="B194" s="61"/>
      <c r="C194" s="46"/>
      <c r="D194" s="50"/>
      <c r="E194" s="114"/>
      <c r="F194" s="114"/>
      <c r="G194" s="57"/>
    </row>
    <row r="195" spans="1:7" s="58" customFormat="1" ht="15.75" x14ac:dyDescent="0.25">
      <c r="A195" s="87"/>
      <c r="B195" s="61" t="s">
        <v>208</v>
      </c>
      <c r="C195" s="46" t="s">
        <v>25</v>
      </c>
      <c r="D195" s="50"/>
      <c r="E195" s="114"/>
      <c r="F195" s="114">
        <f t="shared" ref="F195" si="13">D195*E195</f>
        <v>0</v>
      </c>
      <c r="G195" s="57"/>
    </row>
    <row r="196" spans="1:7" s="58" customFormat="1" ht="15.75" x14ac:dyDescent="0.25">
      <c r="A196" s="87"/>
      <c r="B196" s="61"/>
      <c r="C196" s="46"/>
      <c r="D196" s="50"/>
      <c r="E196" s="114"/>
      <c r="F196" s="114"/>
      <c r="G196" s="57"/>
    </row>
    <row r="197" spans="1:7" s="58" customFormat="1" ht="15.75" x14ac:dyDescent="0.25">
      <c r="A197" s="59" t="s">
        <v>140</v>
      </c>
      <c r="B197" s="60" t="s">
        <v>141</v>
      </c>
      <c r="C197" s="46"/>
      <c r="D197" s="50"/>
      <c r="E197" s="114"/>
      <c r="F197" s="114"/>
      <c r="G197" s="57"/>
    </row>
    <row r="198" spans="1:7" s="58" customFormat="1" ht="15.75" x14ac:dyDescent="0.25">
      <c r="A198" s="87"/>
      <c r="B198" s="61" t="s">
        <v>142</v>
      </c>
      <c r="C198" s="46" t="s">
        <v>25</v>
      </c>
      <c r="D198" s="50"/>
      <c r="E198" s="114"/>
      <c r="F198" s="114">
        <f t="shared" si="11"/>
        <v>0</v>
      </c>
      <c r="G198" s="57"/>
    </row>
    <row r="199" spans="1:7" s="58" customFormat="1" ht="15.75" x14ac:dyDescent="0.25">
      <c r="A199" s="87"/>
      <c r="B199" s="61" t="s">
        <v>143</v>
      </c>
      <c r="C199" s="46" t="s">
        <v>34</v>
      </c>
      <c r="D199" s="50"/>
      <c r="E199" s="114"/>
      <c r="F199" s="114">
        <f t="shared" si="11"/>
        <v>0</v>
      </c>
      <c r="G199" s="57"/>
    </row>
    <row r="200" spans="1:7" s="58" customFormat="1" ht="15.75" x14ac:dyDescent="0.25">
      <c r="A200" s="87"/>
      <c r="B200" s="61"/>
      <c r="C200" s="46"/>
      <c r="D200" s="50"/>
      <c r="E200" s="114"/>
      <c r="F200" s="114"/>
      <c r="G200" s="57"/>
    </row>
    <row r="201" spans="1:7" s="58" customFormat="1" ht="15.75" x14ac:dyDescent="0.25">
      <c r="A201" s="59" t="s">
        <v>145</v>
      </c>
      <c r="B201" s="60" t="s">
        <v>144</v>
      </c>
      <c r="C201" s="46"/>
      <c r="D201" s="50"/>
      <c r="E201" s="114"/>
      <c r="F201" s="114"/>
      <c r="G201" s="57"/>
    </row>
    <row r="202" spans="1:7" s="58" customFormat="1" ht="27.6" customHeight="1" x14ac:dyDescent="0.25">
      <c r="A202" s="87"/>
      <c r="B202" s="61" t="s">
        <v>146</v>
      </c>
      <c r="C202" s="46" t="s">
        <v>25</v>
      </c>
      <c r="D202" s="50"/>
      <c r="E202" s="114"/>
      <c r="F202" s="114">
        <f t="shared" si="11"/>
        <v>0</v>
      </c>
      <c r="G202" s="57"/>
    </row>
    <row r="203" spans="1:7" s="58" customFormat="1" ht="15.75" x14ac:dyDescent="0.25">
      <c r="A203" s="87"/>
      <c r="B203" s="61"/>
      <c r="C203" s="46"/>
      <c r="D203" s="50"/>
      <c r="E203" s="114"/>
      <c r="F203" s="114"/>
      <c r="G203" s="57"/>
    </row>
    <row r="204" spans="1:7" s="58" customFormat="1" ht="15.75" x14ac:dyDescent="0.25">
      <c r="A204" s="59" t="s">
        <v>148</v>
      </c>
      <c r="B204" s="60" t="s">
        <v>147</v>
      </c>
      <c r="C204" s="46"/>
      <c r="D204" s="50"/>
      <c r="E204" s="114"/>
      <c r="F204" s="114"/>
      <c r="G204" s="57"/>
    </row>
    <row r="205" spans="1:7" s="58" customFormat="1" ht="15.75" x14ac:dyDescent="0.25">
      <c r="A205" s="87"/>
      <c r="B205" s="61" t="s">
        <v>149</v>
      </c>
      <c r="C205" s="46"/>
      <c r="D205" s="50"/>
      <c r="E205" s="114"/>
      <c r="F205" s="114"/>
      <c r="G205" s="57"/>
    </row>
    <row r="206" spans="1:7" s="58" customFormat="1" ht="15.75" x14ac:dyDescent="0.25">
      <c r="A206" s="87"/>
      <c r="B206" s="61" t="s">
        <v>150</v>
      </c>
      <c r="C206" s="46" t="s">
        <v>34</v>
      </c>
      <c r="D206" s="50"/>
      <c r="E206" s="114"/>
      <c r="F206" s="114">
        <f t="shared" si="11"/>
        <v>0</v>
      </c>
      <c r="G206" s="57"/>
    </row>
    <row r="207" spans="1:7" s="58" customFormat="1" ht="15.75" x14ac:dyDescent="0.25">
      <c r="A207" s="87"/>
      <c r="B207" s="61"/>
      <c r="C207" s="46"/>
      <c r="D207" s="50"/>
      <c r="E207" s="114"/>
      <c r="F207" s="114"/>
      <c r="G207" s="57"/>
    </row>
    <row r="208" spans="1:7" s="58" customFormat="1" ht="15.75" x14ac:dyDescent="0.25">
      <c r="A208" s="59" t="s">
        <v>152</v>
      </c>
      <c r="B208" s="60" t="s">
        <v>151</v>
      </c>
      <c r="C208" s="46" t="s">
        <v>25</v>
      </c>
      <c r="D208" s="50"/>
      <c r="E208" s="114"/>
      <c r="F208" s="114">
        <f t="shared" si="11"/>
        <v>0</v>
      </c>
      <c r="G208" s="57"/>
    </row>
    <row r="209" spans="1:7" s="58" customFormat="1" ht="15.75" x14ac:dyDescent="0.25">
      <c r="A209" s="87"/>
      <c r="B209" s="61"/>
      <c r="C209" s="46"/>
      <c r="D209" s="50"/>
      <c r="E209" s="114"/>
      <c r="F209" s="114"/>
      <c r="G209" s="57"/>
    </row>
    <row r="210" spans="1:7" s="58" customFormat="1" ht="15.75" x14ac:dyDescent="0.25">
      <c r="A210" s="87"/>
      <c r="B210" s="56" t="s">
        <v>153</v>
      </c>
      <c r="C210" s="46"/>
      <c r="D210" s="50"/>
      <c r="E210" s="114"/>
      <c r="F210" s="107">
        <f>SUBTOTAL(109,F141:F209)</f>
        <v>0</v>
      </c>
      <c r="G210" s="57"/>
    </row>
    <row r="211" spans="1:7" s="58" customFormat="1" ht="15.75" x14ac:dyDescent="0.25">
      <c r="A211" s="87"/>
      <c r="B211" s="61"/>
      <c r="C211" s="46"/>
      <c r="D211" s="50"/>
      <c r="E211" s="114"/>
      <c r="F211" s="114"/>
      <c r="G211" s="57"/>
    </row>
    <row r="212" spans="1:7" s="58" customFormat="1" ht="15.75" x14ac:dyDescent="0.25">
      <c r="A212" s="63" t="s">
        <v>192</v>
      </c>
      <c r="B212" s="52" t="s">
        <v>155</v>
      </c>
      <c r="C212" s="46"/>
      <c r="D212" s="50"/>
      <c r="E212" s="114"/>
      <c r="F212" s="114"/>
      <c r="G212" s="57"/>
    </row>
    <row r="213" spans="1:7" s="58" customFormat="1" ht="15.75" x14ac:dyDescent="0.25">
      <c r="A213" s="59" t="s">
        <v>157</v>
      </c>
      <c r="B213" s="60" t="s">
        <v>156</v>
      </c>
      <c r="C213" s="46"/>
      <c r="D213" s="50"/>
      <c r="E213" s="114"/>
      <c r="F213" s="114"/>
      <c r="G213" s="57"/>
    </row>
    <row r="214" spans="1:7" s="58" customFormat="1" ht="15.75" x14ac:dyDescent="0.25">
      <c r="A214" s="59" t="s">
        <v>258</v>
      </c>
      <c r="B214" s="60" t="s">
        <v>158</v>
      </c>
      <c r="C214" s="46"/>
      <c r="D214" s="50"/>
      <c r="E214" s="114"/>
      <c r="F214" s="114"/>
      <c r="G214" s="57"/>
    </row>
    <row r="215" spans="1:7" s="58" customFormat="1" ht="15.75" x14ac:dyDescent="0.25">
      <c r="A215" s="87"/>
      <c r="B215" s="61" t="s">
        <v>159</v>
      </c>
      <c r="C215" s="46" t="s">
        <v>32</v>
      </c>
      <c r="D215" s="50"/>
      <c r="E215" s="114"/>
      <c r="F215" s="114">
        <f t="shared" si="11"/>
        <v>0</v>
      </c>
      <c r="G215" s="57"/>
    </row>
    <row r="216" spans="1:7" s="58" customFormat="1" ht="15.75" x14ac:dyDescent="0.25">
      <c r="A216" s="134" t="s">
        <v>274</v>
      </c>
      <c r="B216" s="124" t="s">
        <v>275</v>
      </c>
      <c r="C216" s="46"/>
      <c r="D216" s="50"/>
      <c r="E216" s="114"/>
      <c r="F216" s="114"/>
      <c r="G216" s="57"/>
    </row>
    <row r="217" spans="1:7" s="58" customFormat="1" ht="15.75" x14ac:dyDescent="0.25">
      <c r="A217" s="140"/>
      <c r="B217" s="135" t="s">
        <v>272</v>
      </c>
      <c r="C217" s="46" t="s">
        <v>25</v>
      </c>
      <c r="D217" s="50"/>
      <c r="E217" s="114"/>
      <c r="F217" s="114">
        <f t="shared" ref="F217:F218" si="14">D217*E217</f>
        <v>0</v>
      </c>
      <c r="G217" s="57"/>
    </row>
    <row r="218" spans="1:7" s="58" customFormat="1" ht="15.75" x14ac:dyDescent="0.25">
      <c r="A218" s="140"/>
      <c r="B218" s="135" t="s">
        <v>273</v>
      </c>
      <c r="C218" s="46" t="s">
        <v>32</v>
      </c>
      <c r="D218" s="50"/>
      <c r="E218" s="114"/>
      <c r="F218" s="114">
        <f t="shared" si="14"/>
        <v>0</v>
      </c>
      <c r="G218" s="57"/>
    </row>
    <row r="219" spans="1:7" s="58" customFormat="1" ht="15.75" x14ac:dyDescent="0.25">
      <c r="A219" s="140"/>
      <c r="B219" s="135"/>
      <c r="C219" s="46"/>
      <c r="D219" s="50"/>
      <c r="E219" s="114"/>
      <c r="F219" s="114"/>
      <c r="G219" s="57"/>
    </row>
    <row r="220" spans="1:7" s="58" customFormat="1" ht="15.75" x14ac:dyDescent="0.25">
      <c r="A220" s="87"/>
      <c r="B220" s="56" t="s">
        <v>193</v>
      </c>
      <c r="C220" s="46"/>
      <c r="D220" s="50"/>
      <c r="E220" s="114"/>
      <c r="F220" s="107">
        <f>SUBTOTAL(109,F212:F219)</f>
        <v>0</v>
      </c>
      <c r="G220" s="57"/>
    </row>
    <row r="221" spans="1:7" s="58" customFormat="1" ht="15.75" x14ac:dyDescent="0.25">
      <c r="A221" s="87"/>
      <c r="B221" s="56"/>
      <c r="C221" s="46"/>
      <c r="D221" s="50"/>
      <c r="E221" s="114"/>
      <c r="F221" s="112"/>
      <c r="G221" s="57"/>
    </row>
    <row r="222" spans="1:7" s="58" customFormat="1" ht="15.75" x14ac:dyDescent="0.25">
      <c r="A222" s="141" t="s">
        <v>189</v>
      </c>
      <c r="B222" s="122" t="s">
        <v>210</v>
      </c>
      <c r="C222" s="46"/>
      <c r="D222" s="50"/>
      <c r="E222" s="114"/>
      <c r="F222" s="114"/>
      <c r="G222" s="57"/>
    </row>
    <row r="223" spans="1:7" s="58" customFormat="1" ht="15.75" x14ac:dyDescent="0.25">
      <c r="A223" s="134" t="s">
        <v>211</v>
      </c>
      <c r="B223" s="124" t="s">
        <v>212</v>
      </c>
      <c r="C223" s="46" t="s">
        <v>191</v>
      </c>
      <c r="D223" s="50"/>
      <c r="E223" s="114"/>
      <c r="F223" s="114">
        <f t="shared" ref="F223:F225" si="15">D223*E223</f>
        <v>0</v>
      </c>
      <c r="G223" s="57"/>
    </row>
    <row r="224" spans="1:7" s="58" customFormat="1" ht="15.75" x14ac:dyDescent="0.25">
      <c r="A224" s="134" t="s">
        <v>213</v>
      </c>
      <c r="B224" s="124" t="s">
        <v>214</v>
      </c>
      <c r="C224" s="46"/>
      <c r="D224" s="50"/>
      <c r="E224" s="114"/>
      <c r="F224" s="114"/>
      <c r="G224" s="57"/>
    </row>
    <row r="225" spans="1:7" s="58" customFormat="1" ht="15.75" x14ac:dyDescent="0.25">
      <c r="A225" s="140"/>
      <c r="B225" s="135" t="s">
        <v>215</v>
      </c>
      <c r="C225" s="46" t="s">
        <v>191</v>
      </c>
      <c r="D225" s="50"/>
      <c r="E225" s="114"/>
      <c r="F225" s="114">
        <f t="shared" si="15"/>
        <v>0</v>
      </c>
      <c r="G225" s="57"/>
    </row>
    <row r="226" spans="1:7" s="58" customFormat="1" ht="15.75" x14ac:dyDescent="0.25">
      <c r="A226" s="140"/>
      <c r="B226" s="135"/>
      <c r="C226" s="46"/>
      <c r="D226" s="50"/>
      <c r="E226" s="114"/>
      <c r="F226" s="114"/>
      <c r="G226" s="57"/>
    </row>
    <row r="227" spans="1:7" s="58" customFormat="1" ht="15.75" x14ac:dyDescent="0.25">
      <c r="A227" s="134" t="s">
        <v>216</v>
      </c>
      <c r="B227" s="124" t="s">
        <v>217</v>
      </c>
      <c r="C227" s="46"/>
      <c r="D227" s="50"/>
      <c r="E227" s="114"/>
      <c r="F227" s="114"/>
      <c r="G227" s="57"/>
    </row>
    <row r="228" spans="1:7" s="58" customFormat="1" ht="15.75" x14ac:dyDescent="0.25">
      <c r="A228" s="140"/>
      <c r="B228" s="135" t="s">
        <v>218</v>
      </c>
      <c r="C228" s="46" t="s">
        <v>32</v>
      </c>
      <c r="D228" s="50"/>
      <c r="E228" s="114"/>
      <c r="F228" s="114">
        <f t="shared" ref="F228:F231" si="16">D228*E228</f>
        <v>0</v>
      </c>
      <c r="G228" s="57"/>
    </row>
    <row r="229" spans="1:7" s="58" customFormat="1" ht="15.75" x14ac:dyDescent="0.25">
      <c r="A229" s="140"/>
      <c r="B229" s="135" t="s">
        <v>219</v>
      </c>
      <c r="C229" s="46" t="s">
        <v>25</v>
      </c>
      <c r="D229" s="50"/>
      <c r="E229" s="114"/>
      <c r="F229" s="114">
        <f t="shared" si="16"/>
        <v>0</v>
      </c>
      <c r="G229" s="57"/>
    </row>
    <row r="230" spans="1:7" s="58" customFormat="1" ht="15.75" x14ac:dyDescent="0.25">
      <c r="A230" s="140"/>
      <c r="B230" s="135" t="s">
        <v>220</v>
      </c>
      <c r="C230" s="46" t="s">
        <v>25</v>
      </c>
      <c r="D230" s="50"/>
      <c r="E230" s="114"/>
      <c r="F230" s="114">
        <f t="shared" si="16"/>
        <v>0</v>
      </c>
      <c r="G230" s="57"/>
    </row>
    <row r="231" spans="1:7" s="58" customFormat="1" ht="15.75" x14ac:dyDescent="0.25">
      <c r="A231" s="140"/>
      <c r="B231" s="135" t="s">
        <v>221</v>
      </c>
      <c r="C231" s="46" t="s">
        <v>25</v>
      </c>
      <c r="D231" s="50"/>
      <c r="E231" s="114"/>
      <c r="F231" s="114">
        <f t="shared" si="16"/>
        <v>0</v>
      </c>
      <c r="G231" s="57"/>
    </row>
    <row r="232" spans="1:7" s="58" customFormat="1" ht="15.75" x14ac:dyDescent="0.25">
      <c r="A232" s="140"/>
      <c r="B232" s="135"/>
      <c r="C232" s="46"/>
      <c r="D232" s="50"/>
      <c r="E232" s="114"/>
      <c r="F232" s="114"/>
      <c r="G232" s="57"/>
    </row>
    <row r="233" spans="1:7" s="58" customFormat="1" ht="15.75" x14ac:dyDescent="0.25">
      <c r="A233" s="134" t="s">
        <v>222</v>
      </c>
      <c r="B233" s="124" t="s">
        <v>223</v>
      </c>
      <c r="C233" s="46"/>
      <c r="D233" s="50"/>
      <c r="E233" s="114"/>
      <c r="F233" s="114"/>
      <c r="G233" s="57"/>
    </row>
    <row r="234" spans="1:7" s="58" customFormat="1" ht="15.75" x14ac:dyDescent="0.25">
      <c r="A234" s="143"/>
      <c r="B234" s="124"/>
      <c r="C234" s="46"/>
      <c r="D234" s="50"/>
      <c r="E234" s="114"/>
      <c r="F234" s="114"/>
      <c r="G234" s="57"/>
    </row>
    <row r="235" spans="1:7" s="58" customFormat="1" ht="15.75" x14ac:dyDescent="0.25">
      <c r="A235" s="143"/>
      <c r="B235" s="124"/>
      <c r="C235" s="46"/>
      <c r="D235" s="50"/>
      <c r="E235" s="114"/>
      <c r="F235" s="114"/>
      <c r="G235" s="57"/>
    </row>
    <row r="236" spans="1:7" s="58" customFormat="1" ht="15.75" x14ac:dyDescent="0.25">
      <c r="A236" s="134" t="s">
        <v>224</v>
      </c>
      <c r="B236" s="124" t="s">
        <v>225</v>
      </c>
      <c r="C236" s="46"/>
      <c r="D236" s="50"/>
      <c r="E236" s="114"/>
      <c r="F236" s="114"/>
      <c r="G236" s="57"/>
    </row>
    <row r="237" spans="1:7" s="58" customFormat="1" ht="15.75" x14ac:dyDescent="0.25">
      <c r="A237" s="140"/>
      <c r="B237" s="135" t="s">
        <v>226</v>
      </c>
      <c r="C237" s="46" t="s">
        <v>25</v>
      </c>
      <c r="D237" s="50"/>
      <c r="E237" s="114"/>
      <c r="F237" s="114">
        <f t="shared" ref="F237" si="17">D237*E237</f>
        <v>0</v>
      </c>
      <c r="G237" s="57"/>
    </row>
    <row r="238" spans="1:7" s="58" customFormat="1" ht="15.75" x14ac:dyDescent="0.25">
      <c r="A238" s="140"/>
      <c r="B238" s="135"/>
      <c r="C238" s="46"/>
      <c r="D238" s="50"/>
      <c r="E238" s="114"/>
      <c r="F238" s="114"/>
      <c r="G238" s="57"/>
    </row>
    <row r="239" spans="1:7" s="58" customFormat="1" ht="15.75" x14ac:dyDescent="0.25">
      <c r="A239" s="134" t="s">
        <v>227</v>
      </c>
      <c r="B239" s="124" t="s">
        <v>228</v>
      </c>
      <c r="C239" s="46"/>
      <c r="D239" s="50"/>
      <c r="E239" s="114"/>
      <c r="F239" s="114"/>
      <c r="G239" s="57"/>
    </row>
    <row r="240" spans="1:7" s="58" customFormat="1" ht="15.75" x14ac:dyDescent="0.25">
      <c r="A240" s="134"/>
      <c r="B240" s="135" t="s">
        <v>229</v>
      </c>
      <c r="C240" s="46" t="s">
        <v>181</v>
      </c>
      <c r="D240" s="50"/>
      <c r="E240" s="114"/>
      <c r="F240" s="114">
        <f t="shared" ref="F240" si="18">D240*E240</f>
        <v>0</v>
      </c>
      <c r="G240" s="57"/>
    </row>
    <row r="241" spans="1:7" s="58" customFormat="1" ht="15.75" x14ac:dyDescent="0.25">
      <c r="A241" s="140"/>
      <c r="B241" s="135"/>
      <c r="C241" s="46"/>
      <c r="D241" s="50"/>
      <c r="E241" s="114"/>
      <c r="F241" s="114"/>
      <c r="G241" s="57"/>
    </row>
    <row r="242" spans="1:7" s="58" customFormat="1" ht="15.75" x14ac:dyDescent="0.25">
      <c r="A242" s="134" t="s">
        <v>259</v>
      </c>
      <c r="B242" s="124" t="s">
        <v>260</v>
      </c>
      <c r="C242" s="46"/>
      <c r="D242" s="50"/>
      <c r="E242" s="114"/>
      <c r="F242" s="114"/>
      <c r="G242" s="57"/>
    </row>
    <row r="243" spans="1:7" s="58" customFormat="1" ht="15.75" x14ac:dyDescent="0.25">
      <c r="A243" s="140"/>
      <c r="B243" s="159" t="s">
        <v>261</v>
      </c>
      <c r="C243" s="46" t="s">
        <v>25</v>
      </c>
      <c r="D243" s="50"/>
      <c r="E243" s="114"/>
      <c r="F243" s="114">
        <f t="shared" ref="F243" si="19">D243*E243</f>
        <v>0</v>
      </c>
      <c r="G243" s="57"/>
    </row>
    <row r="244" spans="1:7" s="58" customFormat="1" ht="15.75" x14ac:dyDescent="0.25">
      <c r="A244" s="140"/>
      <c r="B244" s="159"/>
      <c r="C244" s="46"/>
      <c r="D244" s="50"/>
      <c r="E244" s="114"/>
      <c r="F244" s="114"/>
      <c r="G244" s="57"/>
    </row>
    <row r="245" spans="1:7" s="58" customFormat="1" ht="15.75" x14ac:dyDescent="0.25">
      <c r="A245" s="140"/>
      <c r="B245" s="127" t="s">
        <v>194</v>
      </c>
      <c r="C245" s="46"/>
      <c r="D245" s="50"/>
      <c r="E245" s="114"/>
      <c r="F245" s="107">
        <f>SUBTOTAL(109,F222:F243)</f>
        <v>0</v>
      </c>
      <c r="G245" s="57"/>
    </row>
    <row r="246" spans="1:7" s="58" customFormat="1" ht="15.75" x14ac:dyDescent="0.25">
      <c r="A246" s="140"/>
      <c r="B246" s="127"/>
      <c r="C246" s="46"/>
      <c r="D246" s="50"/>
      <c r="E246" s="114"/>
      <c r="F246" s="112"/>
      <c r="G246" s="57"/>
    </row>
    <row r="247" spans="1:7" s="58" customFormat="1" ht="15.75" x14ac:dyDescent="0.25">
      <c r="A247" s="141" t="s">
        <v>196</v>
      </c>
      <c r="B247" s="122" t="s">
        <v>190</v>
      </c>
      <c r="C247" s="46" t="s">
        <v>191</v>
      </c>
      <c r="D247" s="50"/>
      <c r="E247" s="114"/>
      <c r="F247" s="114"/>
      <c r="G247" s="57"/>
    </row>
    <row r="248" spans="1:7" s="58" customFormat="1" ht="15.75" x14ac:dyDescent="0.25">
      <c r="A248" s="140"/>
      <c r="B248" s="135"/>
      <c r="C248" s="46"/>
      <c r="D248" s="50"/>
      <c r="E248" s="114"/>
      <c r="F248" s="114"/>
      <c r="G248" s="57"/>
    </row>
    <row r="249" spans="1:7" s="58" customFormat="1" ht="15.75" x14ac:dyDescent="0.25">
      <c r="A249" s="140"/>
      <c r="B249" s="127" t="s">
        <v>197</v>
      </c>
      <c r="C249" s="46"/>
      <c r="D249" s="50"/>
      <c r="E249" s="114"/>
      <c r="F249" s="107">
        <f>SUBTOTAL(109,F247:F248)</f>
        <v>0</v>
      </c>
      <c r="G249" s="57"/>
    </row>
    <row r="250" spans="1:7" s="58" customFormat="1" ht="15.75" x14ac:dyDescent="0.25">
      <c r="A250" s="140"/>
      <c r="B250" s="135"/>
      <c r="C250" s="46"/>
      <c r="D250" s="50"/>
      <c r="E250" s="114"/>
      <c r="F250" s="114"/>
      <c r="G250" s="57"/>
    </row>
    <row r="251" spans="1:7" s="58" customFormat="1" ht="15.75" x14ac:dyDescent="0.25">
      <c r="A251" s="141" t="s">
        <v>230</v>
      </c>
      <c r="B251" s="122" t="s">
        <v>195</v>
      </c>
      <c r="C251" s="46"/>
      <c r="D251" s="50"/>
      <c r="E251" s="114"/>
      <c r="F251" s="114"/>
      <c r="G251" s="57"/>
    </row>
    <row r="252" spans="1:7" s="58" customFormat="1" ht="15.75" x14ac:dyDescent="0.25">
      <c r="A252" s="134" t="s">
        <v>262</v>
      </c>
      <c r="B252" s="124" t="s">
        <v>265</v>
      </c>
      <c r="C252" s="46" t="s">
        <v>25</v>
      </c>
      <c r="D252" s="50"/>
      <c r="E252" s="114"/>
      <c r="F252" s="114">
        <f t="shared" ref="F252" si="20">D252*E252</f>
        <v>0</v>
      </c>
      <c r="G252" s="57"/>
    </row>
    <row r="253" spans="1:7" s="58" customFormat="1" ht="15.75" x14ac:dyDescent="0.25">
      <c r="A253" s="160"/>
      <c r="B253" s="158"/>
      <c r="C253" s="46"/>
      <c r="D253" s="50"/>
      <c r="E253" s="114"/>
      <c r="F253" s="114"/>
      <c r="G253" s="57"/>
    </row>
    <row r="254" spans="1:7" s="58" customFormat="1" ht="15.75" x14ac:dyDescent="0.25">
      <c r="A254" s="134" t="s">
        <v>263</v>
      </c>
      <c r="B254" s="124" t="s">
        <v>35</v>
      </c>
      <c r="C254" s="46" t="s">
        <v>25</v>
      </c>
      <c r="D254" s="50"/>
      <c r="E254" s="114"/>
      <c r="F254" s="114">
        <f t="shared" ref="F254:F256" si="21">D254*E254</f>
        <v>0</v>
      </c>
      <c r="G254" s="57"/>
    </row>
    <row r="255" spans="1:7" s="58" customFormat="1" ht="15.75" x14ac:dyDescent="0.25">
      <c r="A255" s="143"/>
      <c r="B255" s="124"/>
      <c r="C255" s="46"/>
      <c r="D255" s="50"/>
      <c r="E255" s="114"/>
      <c r="F255" s="114"/>
      <c r="G255" s="57"/>
    </row>
    <row r="256" spans="1:7" s="58" customFormat="1" ht="15.75" x14ac:dyDescent="0.25">
      <c r="A256" s="134" t="s">
        <v>264</v>
      </c>
      <c r="B256" s="124" t="s">
        <v>271</v>
      </c>
      <c r="C256" s="46" t="s">
        <v>25</v>
      </c>
      <c r="D256" s="50"/>
      <c r="E256" s="114"/>
      <c r="F256" s="114">
        <f t="shared" si="21"/>
        <v>0</v>
      </c>
      <c r="G256" s="57"/>
    </row>
    <row r="257" spans="1:7" s="58" customFormat="1" ht="15.75" x14ac:dyDescent="0.25">
      <c r="A257" s="140"/>
      <c r="B257" s="135"/>
      <c r="C257" s="46"/>
      <c r="D257" s="50"/>
      <c r="E257" s="114"/>
      <c r="F257" s="114"/>
      <c r="G257" s="57"/>
    </row>
    <row r="258" spans="1:7" s="58" customFormat="1" ht="15.75" x14ac:dyDescent="0.25">
      <c r="A258" s="140"/>
      <c r="B258" s="127" t="s">
        <v>234</v>
      </c>
      <c r="C258" s="46"/>
      <c r="D258" s="50"/>
      <c r="E258" s="114"/>
      <c r="F258" s="107">
        <f>SUBTOTAL(109,F250:F257)</f>
        <v>0</v>
      </c>
      <c r="G258" s="57"/>
    </row>
    <row r="259" spans="1:7" s="58" customFormat="1" ht="15.75" x14ac:dyDescent="0.25">
      <c r="A259" s="140"/>
      <c r="B259" s="127"/>
      <c r="C259" s="46"/>
      <c r="D259" s="50"/>
      <c r="E259" s="114"/>
      <c r="F259" s="112"/>
      <c r="G259" s="57"/>
    </row>
    <row r="260" spans="1:7" s="58" customFormat="1" ht="15.75" x14ac:dyDescent="0.25">
      <c r="A260" s="141" t="s">
        <v>235</v>
      </c>
      <c r="B260" s="122" t="s">
        <v>236</v>
      </c>
      <c r="C260" s="46"/>
      <c r="D260" s="50"/>
      <c r="E260" s="114"/>
      <c r="F260" s="114"/>
      <c r="G260" s="57"/>
    </row>
    <row r="261" spans="1:7" s="58" customFormat="1" ht="15.75" x14ac:dyDescent="0.25">
      <c r="A261" s="134" t="s">
        <v>238</v>
      </c>
      <c r="B261" s="124" t="s">
        <v>239</v>
      </c>
      <c r="C261" s="46"/>
      <c r="D261" s="50"/>
      <c r="E261" s="114"/>
      <c r="F261" s="114"/>
      <c r="G261" s="57"/>
    </row>
    <row r="262" spans="1:7" s="58" customFormat="1" ht="15.75" x14ac:dyDescent="0.25">
      <c r="A262" s="140"/>
      <c r="B262" s="135" t="s">
        <v>240</v>
      </c>
      <c r="C262" s="46" t="s">
        <v>32</v>
      </c>
      <c r="D262" s="50"/>
      <c r="E262" s="114"/>
      <c r="F262" s="114">
        <f t="shared" ref="F262:F267" si="22">D262*E262</f>
        <v>0</v>
      </c>
      <c r="G262" s="57"/>
    </row>
    <row r="263" spans="1:7" s="58" customFormat="1" ht="15.75" x14ac:dyDescent="0.25">
      <c r="A263" s="140"/>
      <c r="B263" s="135" t="s">
        <v>241</v>
      </c>
      <c r="C263" s="46" t="s">
        <v>32</v>
      </c>
      <c r="D263" s="50"/>
      <c r="E263" s="114"/>
      <c r="F263" s="114">
        <f t="shared" si="22"/>
        <v>0</v>
      </c>
      <c r="G263" s="57"/>
    </row>
    <row r="264" spans="1:7" s="58" customFormat="1" ht="15.75" x14ac:dyDescent="0.25">
      <c r="A264" s="140"/>
      <c r="B264" s="135" t="s">
        <v>242</v>
      </c>
      <c r="C264" s="46" t="s">
        <v>32</v>
      </c>
      <c r="D264" s="50"/>
      <c r="E264" s="114"/>
      <c r="F264" s="114">
        <f t="shared" si="22"/>
        <v>0</v>
      </c>
      <c r="G264" s="57"/>
    </row>
    <row r="265" spans="1:7" s="58" customFormat="1" ht="15.75" x14ac:dyDescent="0.25">
      <c r="A265" s="140"/>
      <c r="B265" s="135" t="s">
        <v>243</v>
      </c>
      <c r="C265" s="46" t="s">
        <v>32</v>
      </c>
      <c r="D265" s="50"/>
      <c r="E265" s="114"/>
      <c r="F265" s="114">
        <f t="shared" si="22"/>
        <v>0</v>
      </c>
      <c r="G265" s="57"/>
    </row>
    <row r="266" spans="1:7" s="58" customFormat="1" ht="15.75" x14ac:dyDescent="0.25">
      <c r="A266" s="140"/>
      <c r="B266" s="135" t="s">
        <v>244</v>
      </c>
      <c r="C266" s="46" t="s">
        <v>32</v>
      </c>
      <c r="D266" s="50"/>
      <c r="E266" s="114"/>
      <c r="F266" s="114">
        <f t="shared" si="22"/>
        <v>0</v>
      </c>
      <c r="G266" s="57"/>
    </row>
    <row r="267" spans="1:7" s="58" customFormat="1" ht="15.75" x14ac:dyDescent="0.25">
      <c r="A267" s="140"/>
      <c r="B267" s="135" t="s">
        <v>245</v>
      </c>
      <c r="C267" s="46" t="s">
        <v>32</v>
      </c>
      <c r="D267" s="50"/>
      <c r="E267" s="114"/>
      <c r="F267" s="114">
        <f t="shared" si="22"/>
        <v>0</v>
      </c>
      <c r="G267" s="57"/>
    </row>
    <row r="268" spans="1:7" s="58" customFormat="1" ht="15.75" x14ac:dyDescent="0.25">
      <c r="A268" s="140"/>
      <c r="B268" s="135"/>
      <c r="C268" s="46"/>
      <c r="D268" s="50"/>
      <c r="E268" s="114"/>
      <c r="F268" s="114"/>
      <c r="G268" s="57"/>
    </row>
    <row r="269" spans="1:7" s="58" customFormat="1" ht="15.75" x14ac:dyDescent="0.25">
      <c r="A269" s="134" t="s">
        <v>246</v>
      </c>
      <c r="B269" s="124" t="s">
        <v>247</v>
      </c>
      <c r="C269" s="46" t="s">
        <v>254</v>
      </c>
      <c r="D269" s="50"/>
      <c r="E269" s="114"/>
      <c r="F269" s="114">
        <f t="shared" ref="F269" si="23">D269*E269</f>
        <v>0</v>
      </c>
      <c r="G269" s="57"/>
    </row>
    <row r="270" spans="1:7" s="58" customFormat="1" ht="15.75" x14ac:dyDescent="0.25">
      <c r="A270" s="143"/>
      <c r="B270" s="124"/>
      <c r="C270" s="46"/>
      <c r="D270" s="50"/>
      <c r="E270" s="114"/>
      <c r="F270" s="114"/>
      <c r="G270" s="57"/>
    </row>
    <row r="271" spans="1:7" s="58" customFormat="1" ht="15.75" x14ac:dyDescent="0.25">
      <c r="A271" s="134" t="s">
        <v>248</v>
      </c>
      <c r="B271" s="124" t="s">
        <v>249</v>
      </c>
      <c r="C271" s="46"/>
      <c r="D271" s="50"/>
      <c r="E271" s="114"/>
      <c r="F271" s="114"/>
      <c r="G271" s="57"/>
    </row>
    <row r="272" spans="1:7" s="58" customFormat="1" ht="30" x14ac:dyDescent="0.25">
      <c r="A272" s="140"/>
      <c r="B272" s="135" t="s">
        <v>250</v>
      </c>
      <c r="C272" s="46" t="s">
        <v>25</v>
      </c>
      <c r="D272" s="50"/>
      <c r="E272" s="114"/>
      <c r="F272" s="114">
        <f t="shared" ref="F272:F276" si="24">D272*E272</f>
        <v>0</v>
      </c>
      <c r="G272" s="57"/>
    </row>
    <row r="273" spans="1:7" s="58" customFormat="1" ht="15.75" x14ac:dyDescent="0.25">
      <c r="A273" s="140"/>
      <c r="B273" s="135" t="s">
        <v>251</v>
      </c>
      <c r="C273" s="46" t="s">
        <v>25</v>
      </c>
      <c r="D273" s="50"/>
      <c r="E273" s="114"/>
      <c r="F273" s="114">
        <f t="shared" si="24"/>
        <v>0</v>
      </c>
      <c r="G273" s="57"/>
    </row>
    <row r="274" spans="1:7" s="58" customFormat="1" ht="15.75" x14ac:dyDescent="0.25">
      <c r="A274" s="140"/>
      <c r="B274" s="135" t="s">
        <v>252</v>
      </c>
      <c r="C274" s="46" t="s">
        <v>25</v>
      </c>
      <c r="D274" s="50"/>
      <c r="E274" s="114"/>
      <c r="F274" s="114">
        <f t="shared" si="24"/>
        <v>0</v>
      </c>
      <c r="G274" s="57"/>
    </row>
    <row r="275" spans="1:7" s="58" customFormat="1" ht="15.75" x14ac:dyDescent="0.25">
      <c r="A275" s="140"/>
      <c r="B275" s="135" t="s">
        <v>253</v>
      </c>
      <c r="C275" s="46" t="s">
        <v>25</v>
      </c>
      <c r="D275" s="50"/>
      <c r="E275" s="114"/>
      <c r="F275" s="114">
        <f t="shared" si="24"/>
        <v>0</v>
      </c>
      <c r="G275" s="57"/>
    </row>
    <row r="276" spans="1:7" s="58" customFormat="1" ht="15.75" x14ac:dyDescent="0.25">
      <c r="A276" s="140"/>
      <c r="B276" s="135" t="s">
        <v>277</v>
      </c>
      <c r="C276" s="46" t="s">
        <v>25</v>
      </c>
      <c r="D276" s="50"/>
      <c r="E276" s="114"/>
      <c r="F276" s="114">
        <f t="shared" si="24"/>
        <v>0</v>
      </c>
      <c r="G276" s="57"/>
    </row>
    <row r="277" spans="1:7" s="58" customFormat="1" ht="15.75" x14ac:dyDescent="0.25">
      <c r="A277" s="140"/>
      <c r="B277" s="135"/>
      <c r="C277" s="46"/>
      <c r="D277" s="50"/>
      <c r="E277" s="114"/>
      <c r="F277" s="114"/>
      <c r="G277" s="57"/>
    </row>
    <row r="278" spans="1:7" s="58" customFormat="1" ht="15.75" x14ac:dyDescent="0.25">
      <c r="A278" s="140"/>
      <c r="B278" s="127" t="s">
        <v>237</v>
      </c>
      <c r="C278" s="46"/>
      <c r="D278" s="50"/>
      <c r="E278" s="114"/>
      <c r="F278" s="107">
        <f>SUBTOTAL(109,F259:F277)</f>
        <v>0</v>
      </c>
      <c r="G278" s="57"/>
    </row>
    <row r="279" spans="1:7" s="58" customFormat="1" ht="15.75" x14ac:dyDescent="0.25">
      <c r="A279" s="53"/>
      <c r="B279" s="62"/>
      <c r="C279" s="46"/>
      <c r="D279" s="50"/>
      <c r="E279" s="114"/>
      <c r="F279" s="114"/>
      <c r="G279" s="57"/>
    </row>
    <row r="280" spans="1:7" s="58" customFormat="1" ht="15.75" x14ac:dyDescent="0.25">
      <c r="A280" s="64"/>
      <c r="B280" s="66" t="s">
        <v>233</v>
      </c>
      <c r="C280" s="46"/>
      <c r="D280" s="50"/>
      <c r="E280" s="114"/>
      <c r="F280" s="114"/>
      <c r="G280" s="57"/>
    </row>
    <row r="281" spans="1:7" s="58" customFormat="1" ht="15.75" x14ac:dyDescent="0.25">
      <c r="A281" s="53"/>
      <c r="B281" s="62"/>
      <c r="C281" s="46"/>
      <c r="D281" s="50"/>
      <c r="E281" s="114"/>
      <c r="F281" s="114"/>
      <c r="G281" s="57"/>
    </row>
    <row r="282" spans="1:7" s="58" customFormat="1" ht="15.75" x14ac:dyDescent="0.25">
      <c r="A282" s="51" t="str">
        <f>A6</f>
        <v>3.1</v>
      </c>
      <c r="B282" s="67" t="str">
        <f>B6</f>
        <v>INSTALLATIONS DE CHANTIER</v>
      </c>
      <c r="C282" s="46"/>
      <c r="D282" s="50"/>
      <c r="E282" s="114"/>
      <c r="F282" s="112">
        <f>+F10</f>
        <v>0</v>
      </c>
      <c r="G282" s="57"/>
    </row>
    <row r="283" spans="1:7" s="58" customFormat="1" ht="15.75" x14ac:dyDescent="0.25">
      <c r="A283" s="53"/>
      <c r="B283" s="68"/>
      <c r="C283" s="46"/>
      <c r="D283" s="50"/>
      <c r="E283" s="114"/>
      <c r="F283" s="112"/>
      <c r="G283" s="57"/>
    </row>
    <row r="284" spans="1:7" s="58" customFormat="1" ht="15.75" x14ac:dyDescent="0.25">
      <c r="A284" s="51" t="str">
        <f>A12</f>
        <v>3.2</v>
      </c>
      <c r="B284" s="67" t="str">
        <f>B12</f>
        <v>PHASAGE</v>
      </c>
      <c r="C284" s="46"/>
      <c r="D284" s="50"/>
      <c r="E284" s="114"/>
      <c r="F284" s="112">
        <f>+F13</f>
        <v>0</v>
      </c>
      <c r="G284" s="57"/>
    </row>
    <row r="285" spans="1:7" s="58" customFormat="1" ht="15.75" x14ac:dyDescent="0.25">
      <c r="A285" s="53"/>
      <c r="B285" s="68"/>
      <c r="C285" s="46"/>
      <c r="D285" s="50"/>
      <c r="E285" s="114"/>
      <c r="F285" s="112"/>
      <c r="G285" s="57"/>
    </row>
    <row r="286" spans="1:7" s="58" customFormat="1" ht="15.75" x14ac:dyDescent="0.25">
      <c r="A286" s="51" t="str">
        <f>+A15</f>
        <v>3.3</v>
      </c>
      <c r="B286" s="67" t="str">
        <f>+B15</f>
        <v>COORDINATION DU CHANTIER</v>
      </c>
      <c r="C286" s="69"/>
      <c r="D286" s="50"/>
      <c r="E286" s="114"/>
      <c r="F286" s="112">
        <f>+F16</f>
        <v>0</v>
      </c>
      <c r="G286" s="57"/>
    </row>
    <row r="287" spans="1:7" s="58" customFormat="1" ht="15.75" x14ac:dyDescent="0.25">
      <c r="A287" s="53"/>
      <c r="B287" s="68"/>
      <c r="C287" s="46"/>
      <c r="D287" s="50"/>
      <c r="E287" s="114"/>
      <c r="F287" s="112"/>
      <c r="G287" s="57"/>
    </row>
    <row r="288" spans="1:7" s="58" customFormat="1" ht="15.75" x14ac:dyDescent="0.25">
      <c r="A288" s="51" t="str">
        <f>+A18</f>
        <v>3.4</v>
      </c>
      <c r="B288" s="67" t="str">
        <f>+B18</f>
        <v>CHAUFFERIE PROVISOIRE MOBILE</v>
      </c>
      <c r="C288" s="69"/>
      <c r="D288" s="50"/>
      <c r="E288" s="114"/>
      <c r="F288" s="112">
        <f>F21</f>
        <v>0</v>
      </c>
      <c r="G288" s="57"/>
    </row>
    <row r="289" spans="1:7" s="58" customFormat="1" ht="15.75" x14ac:dyDescent="0.25">
      <c r="A289" s="53"/>
      <c r="B289" s="68"/>
      <c r="C289" s="46"/>
      <c r="D289" s="50"/>
      <c r="E289" s="114"/>
      <c r="F289" s="112"/>
      <c r="G289" s="57"/>
    </row>
    <row r="290" spans="1:7" s="58" customFormat="1" ht="15.75" x14ac:dyDescent="0.25">
      <c r="A290" s="51" t="str">
        <f>+A23</f>
        <v>3.5</v>
      </c>
      <c r="B290" s="67" t="str">
        <f>+B23</f>
        <v>TRAVAUX DE DEPOSE</v>
      </c>
      <c r="C290" s="69"/>
      <c r="D290" s="50"/>
      <c r="E290" s="114"/>
      <c r="F290" s="112">
        <f>F31</f>
        <v>0</v>
      </c>
      <c r="G290" s="57"/>
    </row>
    <row r="291" spans="1:7" s="58" customFormat="1" ht="15.75" x14ac:dyDescent="0.25">
      <c r="A291" s="53"/>
      <c r="B291" s="68"/>
      <c r="C291" s="46"/>
      <c r="D291" s="50"/>
      <c r="E291" s="114"/>
      <c r="F291" s="112"/>
      <c r="G291" s="57"/>
    </row>
    <row r="292" spans="1:7" s="58" customFormat="1" ht="15.75" x14ac:dyDescent="0.25">
      <c r="A292" s="51" t="str">
        <f>A33</f>
        <v>3.6</v>
      </c>
      <c r="B292" s="67" t="str">
        <f>+B33</f>
        <v>TRAVAUX PREPARATOIRES</v>
      </c>
      <c r="C292" s="69"/>
      <c r="D292" s="50"/>
      <c r="E292" s="114"/>
      <c r="F292" s="112">
        <f>F38</f>
        <v>0</v>
      </c>
      <c r="G292" s="57"/>
    </row>
    <row r="293" spans="1:7" s="58" customFormat="1" ht="15.75" x14ac:dyDescent="0.25">
      <c r="A293" s="53"/>
      <c r="B293" s="68"/>
      <c r="C293" s="46"/>
      <c r="D293" s="50"/>
      <c r="E293" s="114"/>
      <c r="F293" s="112"/>
      <c r="G293" s="57"/>
    </row>
    <row r="294" spans="1:7" s="58" customFormat="1" ht="15.75" x14ac:dyDescent="0.25">
      <c r="A294" s="51" t="str">
        <f>A40</f>
        <v>3.7</v>
      </c>
      <c r="B294" s="67" t="str">
        <f>+B40</f>
        <v>CHAUFFAGE</v>
      </c>
      <c r="C294" s="69"/>
      <c r="D294" s="50"/>
      <c r="E294" s="114"/>
      <c r="F294" s="112">
        <f>F139</f>
        <v>0</v>
      </c>
      <c r="G294" s="57"/>
    </row>
    <row r="295" spans="1:7" s="58" customFormat="1" ht="15.75" x14ac:dyDescent="0.25">
      <c r="A295" s="53"/>
      <c r="B295" s="68"/>
      <c r="C295" s="46"/>
      <c r="D295" s="50"/>
      <c r="E295" s="114"/>
      <c r="F295" s="112"/>
      <c r="G295" s="57"/>
    </row>
    <row r="296" spans="1:7" s="58" customFormat="1" ht="15.75" x14ac:dyDescent="0.25">
      <c r="A296" s="51" t="str">
        <f>+A141</f>
        <v>3.8</v>
      </c>
      <c r="B296" s="67" t="str">
        <f>+B141</f>
        <v>PLOMBERIE</v>
      </c>
      <c r="C296" s="69"/>
      <c r="D296" s="50"/>
      <c r="E296" s="114"/>
      <c r="F296" s="112">
        <f>F210</f>
        <v>0</v>
      </c>
      <c r="G296" s="57"/>
    </row>
    <row r="297" spans="1:7" s="58" customFormat="1" ht="15.75" x14ac:dyDescent="0.25">
      <c r="A297" s="53"/>
      <c r="B297" s="68"/>
      <c r="C297" s="46"/>
      <c r="D297" s="50"/>
      <c r="E297" s="114"/>
      <c r="F297" s="112"/>
      <c r="G297" s="57"/>
    </row>
    <row r="298" spans="1:7" s="58" customFormat="1" ht="15.75" x14ac:dyDescent="0.25">
      <c r="A298" s="51" t="str">
        <f>A212</f>
        <v>3.9</v>
      </c>
      <c r="B298" s="67" t="str">
        <f>+B212</f>
        <v>VENTILATION</v>
      </c>
      <c r="C298" s="69"/>
      <c r="D298" s="50"/>
      <c r="E298" s="114"/>
      <c r="F298" s="112">
        <f>F220</f>
        <v>0</v>
      </c>
      <c r="G298" s="57"/>
    </row>
    <row r="299" spans="1:7" s="58" customFormat="1" ht="15.75" x14ac:dyDescent="0.25">
      <c r="A299" s="53"/>
      <c r="B299" s="68"/>
      <c r="C299" s="46"/>
      <c r="D299" s="50"/>
      <c r="E299" s="114"/>
      <c r="F299" s="112"/>
      <c r="G299" s="57"/>
    </row>
    <row r="300" spans="1:7" s="58" customFormat="1" ht="15.75" x14ac:dyDescent="0.25">
      <c r="A300" s="133" t="str">
        <f>A222</f>
        <v>3.10</v>
      </c>
      <c r="B300" s="147" t="str">
        <f>+B222</f>
        <v>GTB</v>
      </c>
      <c r="C300" s="69"/>
      <c r="D300" s="50"/>
      <c r="E300" s="114"/>
      <c r="F300" s="112">
        <f>F245</f>
        <v>0</v>
      </c>
      <c r="G300" s="57"/>
    </row>
    <row r="301" spans="1:7" s="58" customFormat="1" ht="15.75" x14ac:dyDescent="0.25">
      <c r="A301" s="53"/>
      <c r="B301" s="68"/>
      <c r="C301" s="46"/>
      <c r="D301" s="50"/>
      <c r="E301" s="114"/>
      <c r="F301" s="112"/>
      <c r="G301" s="57"/>
    </row>
    <row r="302" spans="1:7" s="58" customFormat="1" ht="15.75" x14ac:dyDescent="0.25">
      <c r="A302" s="133" t="str">
        <f>A247</f>
        <v>3.11</v>
      </c>
      <c r="B302" s="147" t="str">
        <f>+B247</f>
        <v>REGULATION ET ANALYSES FONCTIONNELLES</v>
      </c>
      <c r="C302" s="69"/>
      <c r="D302" s="50"/>
      <c r="E302" s="114"/>
      <c r="F302" s="112">
        <f>F249</f>
        <v>0</v>
      </c>
      <c r="G302" s="57"/>
    </row>
    <row r="303" spans="1:7" s="58" customFormat="1" ht="15.75" x14ac:dyDescent="0.25">
      <c r="A303" s="125"/>
      <c r="B303" s="148"/>
      <c r="C303" s="46"/>
      <c r="D303" s="50"/>
      <c r="E303" s="114"/>
      <c r="F303" s="112"/>
      <c r="G303" s="57"/>
    </row>
    <row r="304" spans="1:7" s="58" customFormat="1" ht="15.75" x14ac:dyDescent="0.25">
      <c r="A304" s="133" t="str">
        <f>A251</f>
        <v>3.12</v>
      </c>
      <c r="B304" s="147" t="str">
        <f>+B251</f>
        <v>ESSAIS ET MISE EN SERVICE</v>
      </c>
      <c r="C304" s="69"/>
      <c r="D304" s="50"/>
      <c r="E304" s="114"/>
      <c r="F304" s="112">
        <f>F258</f>
        <v>0</v>
      </c>
      <c r="G304" s="57"/>
    </row>
    <row r="305" spans="1:7" s="58" customFormat="1" ht="15.75" x14ac:dyDescent="0.25">
      <c r="A305" s="125"/>
      <c r="B305" s="148"/>
      <c r="C305" s="46"/>
      <c r="D305" s="50"/>
      <c r="E305" s="114"/>
      <c r="F305" s="112"/>
      <c r="G305" s="57"/>
    </row>
    <row r="306" spans="1:7" s="58" customFormat="1" ht="15.75" x14ac:dyDescent="0.25">
      <c r="A306" s="133" t="str">
        <f>A260</f>
        <v>3.13</v>
      </c>
      <c r="B306" s="147" t="str">
        <f>+B260</f>
        <v>DIVERS</v>
      </c>
      <c r="C306" s="69"/>
      <c r="D306" s="50"/>
      <c r="E306" s="114"/>
      <c r="F306" s="112">
        <f>F278</f>
        <v>0</v>
      </c>
      <c r="G306" s="57"/>
    </row>
    <row r="307" spans="1:7" s="58" customFormat="1" ht="15.75" x14ac:dyDescent="0.25">
      <c r="A307" s="53"/>
      <c r="B307" s="68"/>
      <c r="C307" s="46"/>
      <c r="D307" s="50"/>
      <c r="E307" s="114"/>
      <c r="F307" s="112"/>
      <c r="G307" s="57"/>
    </row>
    <row r="308" spans="1:7" s="58" customFormat="1" ht="15.75" x14ac:dyDescent="0.25">
      <c r="A308" s="64"/>
      <c r="B308" s="66" t="s">
        <v>41</v>
      </c>
      <c r="C308" s="64"/>
      <c r="D308" s="47"/>
      <c r="E308" s="112"/>
      <c r="F308" s="107">
        <f>SUM(F282:F307)</f>
        <v>0</v>
      </c>
    </row>
    <row r="309" spans="1:7" s="58" customFormat="1" ht="15.75" x14ac:dyDescent="0.25">
      <c r="A309" s="64"/>
      <c r="B309" s="66"/>
      <c r="C309" s="64"/>
      <c r="D309" s="47"/>
      <c r="E309" s="112"/>
      <c r="F309" s="112"/>
    </row>
    <row r="310" spans="1:7" s="58" customFormat="1" ht="15.75" x14ac:dyDescent="0.25">
      <c r="A310" s="64"/>
      <c r="B310" s="66" t="s">
        <v>42</v>
      </c>
      <c r="C310" s="64"/>
      <c r="D310" s="47"/>
      <c r="E310" s="114"/>
      <c r="F310" s="109">
        <f>F308*20/100</f>
        <v>0</v>
      </c>
    </row>
    <row r="311" spans="1:7" s="58" customFormat="1" ht="15.75" x14ac:dyDescent="0.25">
      <c r="A311" s="64"/>
      <c r="B311" s="66"/>
      <c r="C311" s="64"/>
      <c r="D311" s="47"/>
      <c r="E311" s="112"/>
      <c r="F311" s="112"/>
    </row>
    <row r="312" spans="1:7" s="58" customFormat="1" ht="15.75" x14ac:dyDescent="0.25">
      <c r="A312" s="65"/>
      <c r="B312" s="70" t="s">
        <v>43</v>
      </c>
      <c r="C312" s="65"/>
      <c r="D312" s="71"/>
      <c r="E312" s="103"/>
      <c r="F312" s="107">
        <f>F308+F310</f>
        <v>0</v>
      </c>
    </row>
    <row r="313" spans="1:7" s="58" customFormat="1" x14ac:dyDescent="0.25">
      <c r="A313" s="72"/>
      <c r="B313" s="73"/>
      <c r="C313" s="72"/>
      <c r="D313" s="74"/>
      <c r="E313" s="106"/>
      <c r="F313" s="106"/>
      <c r="G313" s="57"/>
    </row>
    <row r="314" spans="1:7" s="58" customFormat="1" x14ac:dyDescent="0.25">
      <c r="A314" s="75"/>
      <c r="B314" s="76"/>
      <c r="C314" s="75"/>
      <c r="D314" s="77"/>
      <c r="E314" s="113"/>
      <c r="F314" s="113"/>
      <c r="G314" s="57"/>
    </row>
    <row r="315" spans="1:7" s="58" customFormat="1" x14ac:dyDescent="0.25">
      <c r="A315" s="75"/>
      <c r="B315" s="76"/>
      <c r="C315" s="75"/>
      <c r="D315" s="77"/>
      <c r="E315" s="113"/>
      <c r="F315" s="113"/>
      <c r="G315" s="57"/>
    </row>
    <row r="316" spans="1:7" s="58" customFormat="1" x14ac:dyDescent="0.25">
      <c r="A316" s="75"/>
      <c r="B316" s="76"/>
      <c r="C316" s="75"/>
      <c r="D316" s="77"/>
      <c r="E316" s="113"/>
      <c r="F316" s="113"/>
      <c r="G316" s="57"/>
    </row>
    <row r="317" spans="1:7" s="58" customFormat="1" x14ac:dyDescent="0.25">
      <c r="A317" s="75"/>
      <c r="B317" s="76"/>
      <c r="C317" s="75"/>
      <c r="D317" s="77"/>
      <c r="E317" s="113"/>
      <c r="F317" s="113"/>
      <c r="G317" s="57"/>
    </row>
    <row r="318" spans="1:7" s="58" customFormat="1" x14ac:dyDescent="0.25">
      <c r="A318" s="75"/>
      <c r="B318" s="76"/>
      <c r="C318" s="75"/>
      <c r="D318" s="77"/>
      <c r="E318" s="113"/>
      <c r="F318" s="113"/>
      <c r="G318" s="57"/>
    </row>
    <row r="319" spans="1:7" s="58" customFormat="1" x14ac:dyDescent="0.25">
      <c r="A319" s="75"/>
      <c r="B319" s="76"/>
      <c r="C319" s="75"/>
      <c r="D319" s="77"/>
      <c r="E319" s="113"/>
      <c r="F319" s="113"/>
      <c r="G319" s="57"/>
    </row>
    <row r="320" spans="1:7" s="58" customFormat="1" x14ac:dyDescent="0.25">
      <c r="A320" s="75"/>
      <c r="B320" s="76"/>
      <c r="C320" s="75"/>
      <c r="D320" s="77"/>
      <c r="E320" s="113"/>
      <c r="F320" s="113"/>
      <c r="G320" s="57"/>
    </row>
    <row r="321" spans="1:7" s="58" customFormat="1" x14ac:dyDescent="0.25">
      <c r="A321" s="75"/>
      <c r="B321" s="76"/>
      <c r="C321" s="75"/>
      <c r="D321" s="77"/>
      <c r="E321" s="113"/>
      <c r="F321" s="113"/>
      <c r="G321" s="57"/>
    </row>
    <row r="322" spans="1:7" s="58" customFormat="1" x14ac:dyDescent="0.25">
      <c r="A322" s="75"/>
      <c r="B322" s="76"/>
      <c r="C322" s="75"/>
      <c r="D322" s="77"/>
      <c r="E322" s="113"/>
      <c r="F322" s="113"/>
      <c r="G322" s="57"/>
    </row>
    <row r="323" spans="1:7" s="58" customFormat="1" x14ac:dyDescent="0.25">
      <c r="A323" s="75"/>
      <c r="B323" s="76"/>
      <c r="C323" s="75"/>
      <c r="D323" s="77"/>
      <c r="E323" s="113"/>
      <c r="F323" s="113"/>
      <c r="G323" s="57"/>
    </row>
    <row r="324" spans="1:7" s="58" customFormat="1" x14ac:dyDescent="0.25">
      <c r="A324" s="75"/>
      <c r="B324" s="76"/>
      <c r="C324" s="75"/>
      <c r="D324" s="77"/>
      <c r="E324" s="113"/>
      <c r="F324" s="113"/>
      <c r="G324" s="57"/>
    </row>
    <row r="325" spans="1:7" s="58" customFormat="1" x14ac:dyDescent="0.25">
      <c r="A325" s="75"/>
      <c r="B325" s="76"/>
      <c r="C325" s="75"/>
      <c r="D325" s="77"/>
      <c r="E325" s="113"/>
      <c r="F325" s="113"/>
      <c r="G325" s="57"/>
    </row>
    <row r="326" spans="1:7" s="58" customFormat="1" x14ac:dyDescent="0.25">
      <c r="A326" s="75"/>
      <c r="B326" s="76"/>
      <c r="C326" s="75"/>
      <c r="D326" s="77"/>
      <c r="E326" s="113"/>
      <c r="F326" s="113"/>
      <c r="G326" s="57"/>
    </row>
    <row r="327" spans="1:7" s="58" customFormat="1" x14ac:dyDescent="0.25">
      <c r="A327" s="75"/>
      <c r="B327" s="76"/>
      <c r="C327" s="75"/>
      <c r="D327" s="77"/>
      <c r="E327" s="113"/>
      <c r="F327" s="113"/>
      <c r="G327" s="57"/>
    </row>
    <row r="328" spans="1:7" s="58" customFormat="1" x14ac:dyDescent="0.25">
      <c r="A328" s="75"/>
      <c r="B328" s="76"/>
      <c r="C328" s="75"/>
      <c r="D328" s="77"/>
      <c r="E328" s="113"/>
      <c r="F328" s="113"/>
      <c r="G328" s="57"/>
    </row>
    <row r="329" spans="1:7" s="58" customFormat="1" x14ac:dyDescent="0.25">
      <c r="A329" s="75"/>
      <c r="B329" s="76"/>
      <c r="C329" s="75"/>
      <c r="D329" s="77"/>
      <c r="E329" s="113"/>
      <c r="F329" s="113"/>
      <c r="G329" s="57"/>
    </row>
    <row r="330" spans="1:7" s="58" customFormat="1" x14ac:dyDescent="0.25">
      <c r="A330" s="75"/>
      <c r="B330" s="76"/>
      <c r="C330" s="75"/>
      <c r="D330" s="77"/>
      <c r="E330" s="113"/>
      <c r="F330" s="113"/>
      <c r="G330" s="57"/>
    </row>
    <row r="331" spans="1:7" s="58" customFormat="1" x14ac:dyDescent="0.25">
      <c r="A331" s="75"/>
      <c r="B331" s="76"/>
      <c r="C331" s="75"/>
      <c r="D331" s="77"/>
      <c r="E331" s="113"/>
      <c r="F331" s="113"/>
      <c r="G331" s="57"/>
    </row>
    <row r="332" spans="1:7" s="58" customFormat="1" x14ac:dyDescent="0.25">
      <c r="A332" s="75"/>
      <c r="B332" s="76"/>
      <c r="C332" s="75"/>
      <c r="D332" s="77"/>
      <c r="E332" s="113"/>
      <c r="F332" s="113"/>
      <c r="G332" s="57"/>
    </row>
    <row r="333" spans="1:7" s="58" customFormat="1" x14ac:dyDescent="0.25">
      <c r="A333" s="75"/>
      <c r="B333" s="76"/>
      <c r="C333" s="75"/>
      <c r="D333" s="77"/>
      <c r="E333" s="113"/>
      <c r="F333" s="113"/>
      <c r="G333" s="57"/>
    </row>
    <row r="334" spans="1:7" s="58" customFormat="1" x14ac:dyDescent="0.25">
      <c r="A334" s="75"/>
      <c r="B334" s="76"/>
      <c r="C334" s="75"/>
      <c r="D334" s="77"/>
      <c r="E334" s="113"/>
      <c r="F334" s="113"/>
      <c r="G334" s="57"/>
    </row>
    <row r="335" spans="1:7" s="58" customFormat="1" x14ac:dyDescent="0.25">
      <c r="A335" s="75"/>
      <c r="B335" s="76"/>
      <c r="C335" s="75"/>
      <c r="D335" s="77"/>
      <c r="E335" s="113"/>
      <c r="F335" s="113"/>
      <c r="G335" s="57"/>
    </row>
    <row r="336" spans="1:7" s="58" customFormat="1" x14ac:dyDescent="0.25">
      <c r="A336" s="75"/>
      <c r="B336" s="76"/>
      <c r="C336" s="75"/>
      <c r="D336" s="77"/>
      <c r="E336" s="113"/>
      <c r="F336" s="113"/>
      <c r="G336" s="57"/>
    </row>
    <row r="337" spans="1:7" s="58" customFormat="1" x14ac:dyDescent="0.25">
      <c r="A337" s="75"/>
      <c r="B337" s="76"/>
      <c r="C337" s="75"/>
      <c r="D337" s="77"/>
      <c r="E337" s="113"/>
      <c r="F337" s="113"/>
      <c r="G337" s="57"/>
    </row>
    <row r="338" spans="1:7" s="58" customFormat="1" x14ac:dyDescent="0.25">
      <c r="A338" s="75"/>
      <c r="B338" s="76"/>
      <c r="C338" s="75"/>
      <c r="D338" s="77"/>
      <c r="E338" s="113"/>
      <c r="F338" s="113"/>
      <c r="G338" s="57"/>
    </row>
    <row r="339" spans="1:7" s="58" customFormat="1" x14ac:dyDescent="0.25">
      <c r="A339" s="75"/>
      <c r="B339" s="76"/>
      <c r="C339" s="75"/>
      <c r="D339" s="77"/>
      <c r="E339" s="113"/>
      <c r="F339" s="113"/>
      <c r="G339" s="57"/>
    </row>
    <row r="340" spans="1:7" s="58" customFormat="1" x14ac:dyDescent="0.25">
      <c r="A340" s="75"/>
      <c r="B340" s="76"/>
      <c r="C340" s="75"/>
      <c r="D340" s="77"/>
      <c r="E340" s="113"/>
      <c r="F340" s="113"/>
      <c r="G340" s="57"/>
    </row>
    <row r="341" spans="1:7" s="58" customFormat="1" x14ac:dyDescent="0.25">
      <c r="A341" s="75"/>
      <c r="B341" s="76"/>
      <c r="C341" s="75"/>
      <c r="D341" s="77"/>
      <c r="E341" s="113"/>
      <c r="F341" s="113"/>
      <c r="G341" s="57"/>
    </row>
    <row r="342" spans="1:7" s="58" customFormat="1" x14ac:dyDescent="0.25">
      <c r="A342" s="75"/>
      <c r="B342" s="76"/>
      <c r="C342" s="75"/>
      <c r="D342" s="77"/>
      <c r="E342" s="113"/>
      <c r="F342" s="113"/>
      <c r="G342" s="57"/>
    </row>
    <row r="343" spans="1:7" s="58" customFormat="1" x14ac:dyDescent="0.25">
      <c r="A343" s="75"/>
      <c r="B343" s="76"/>
      <c r="C343" s="75"/>
      <c r="D343" s="77"/>
      <c r="E343" s="113"/>
      <c r="F343" s="113"/>
      <c r="G343" s="57"/>
    </row>
    <row r="344" spans="1:7" s="58" customFormat="1" x14ac:dyDescent="0.25">
      <c r="A344" s="75"/>
      <c r="B344" s="76"/>
      <c r="C344" s="75"/>
      <c r="D344" s="77"/>
      <c r="E344" s="113"/>
      <c r="F344" s="113"/>
      <c r="G344" s="57"/>
    </row>
    <row r="345" spans="1:7" s="58" customFormat="1" x14ac:dyDescent="0.25">
      <c r="A345" s="75"/>
      <c r="B345" s="76"/>
      <c r="C345" s="75"/>
      <c r="D345" s="77"/>
      <c r="E345" s="113"/>
      <c r="F345" s="113"/>
      <c r="G345" s="57"/>
    </row>
    <row r="346" spans="1:7" s="58" customFormat="1" x14ac:dyDescent="0.25">
      <c r="A346" s="75"/>
      <c r="B346" s="76"/>
      <c r="C346" s="75"/>
      <c r="D346" s="77"/>
      <c r="E346" s="113"/>
      <c r="F346" s="113"/>
      <c r="G346" s="57"/>
    </row>
    <row r="347" spans="1:7" s="58" customFormat="1" x14ac:dyDescent="0.25">
      <c r="A347" s="75"/>
      <c r="B347" s="76"/>
      <c r="C347" s="75"/>
      <c r="D347" s="77"/>
      <c r="E347" s="113"/>
      <c r="F347" s="113"/>
      <c r="G347" s="57"/>
    </row>
    <row r="348" spans="1:7" s="58" customFormat="1" x14ac:dyDescent="0.25">
      <c r="A348" s="75"/>
      <c r="B348" s="76"/>
      <c r="C348" s="75"/>
      <c r="D348" s="77"/>
      <c r="E348" s="113"/>
      <c r="F348" s="113"/>
      <c r="G348" s="57"/>
    </row>
    <row r="349" spans="1:7" s="58" customFormat="1" x14ac:dyDescent="0.25">
      <c r="A349" s="75"/>
      <c r="B349" s="76"/>
      <c r="C349" s="75"/>
      <c r="D349" s="77"/>
      <c r="E349" s="113"/>
      <c r="F349" s="113"/>
      <c r="G349" s="57"/>
    </row>
    <row r="350" spans="1:7" s="58" customFormat="1" x14ac:dyDescent="0.25">
      <c r="A350" s="75"/>
      <c r="B350" s="76"/>
      <c r="C350" s="75"/>
      <c r="D350" s="77"/>
      <c r="E350" s="113"/>
      <c r="F350" s="113"/>
      <c r="G350" s="57"/>
    </row>
    <row r="351" spans="1:7" s="58" customFormat="1" x14ac:dyDescent="0.25">
      <c r="A351" s="75"/>
      <c r="B351" s="76"/>
      <c r="C351" s="75"/>
      <c r="D351" s="77"/>
      <c r="E351" s="113"/>
      <c r="F351" s="113"/>
      <c r="G351" s="57"/>
    </row>
    <row r="352" spans="1:7" s="58" customFormat="1" x14ac:dyDescent="0.25">
      <c r="A352" s="75"/>
      <c r="B352" s="76"/>
      <c r="C352" s="75"/>
      <c r="D352" s="77"/>
      <c r="E352" s="113"/>
      <c r="F352" s="113"/>
      <c r="G352" s="57"/>
    </row>
    <row r="353" spans="1:7" s="58" customFormat="1" x14ac:dyDescent="0.25">
      <c r="A353" s="75"/>
      <c r="B353" s="76"/>
      <c r="C353" s="75"/>
      <c r="D353" s="77"/>
      <c r="E353" s="113"/>
      <c r="F353" s="113"/>
      <c r="G353" s="57"/>
    </row>
    <row r="354" spans="1:7" s="58" customFormat="1" x14ac:dyDescent="0.25">
      <c r="A354" s="75"/>
      <c r="B354" s="76"/>
      <c r="C354" s="75"/>
      <c r="D354" s="77"/>
      <c r="E354" s="113"/>
      <c r="F354" s="113"/>
      <c r="G354" s="57"/>
    </row>
    <row r="355" spans="1:7" s="58" customFormat="1" x14ac:dyDescent="0.25">
      <c r="A355" s="75"/>
      <c r="B355" s="76"/>
      <c r="C355" s="75"/>
      <c r="D355" s="77"/>
      <c r="E355" s="113"/>
      <c r="F355" s="113"/>
      <c r="G355" s="57"/>
    </row>
    <row r="356" spans="1:7" s="58" customFormat="1" x14ac:dyDescent="0.25">
      <c r="A356" s="75"/>
      <c r="B356" s="76"/>
      <c r="C356" s="75"/>
      <c r="D356" s="77"/>
      <c r="E356" s="113"/>
      <c r="F356" s="113"/>
      <c r="G356" s="57"/>
    </row>
    <row r="357" spans="1:7" s="58" customFormat="1" x14ac:dyDescent="0.25">
      <c r="A357" s="75"/>
      <c r="B357" s="76"/>
      <c r="C357" s="75"/>
      <c r="D357" s="77"/>
      <c r="E357" s="113"/>
      <c r="F357" s="113"/>
      <c r="G357" s="57"/>
    </row>
    <row r="358" spans="1:7" s="58" customFormat="1" x14ac:dyDescent="0.25">
      <c r="A358" s="75"/>
      <c r="B358" s="76"/>
      <c r="C358" s="75"/>
      <c r="D358" s="77"/>
      <c r="E358" s="113"/>
      <c r="F358" s="113"/>
      <c r="G358" s="57"/>
    </row>
    <row r="359" spans="1:7" s="58" customFormat="1" x14ac:dyDescent="0.25">
      <c r="A359" s="75"/>
      <c r="B359" s="76"/>
      <c r="C359" s="75"/>
      <c r="D359" s="77"/>
      <c r="E359" s="113"/>
      <c r="F359" s="113"/>
      <c r="G359" s="57"/>
    </row>
    <row r="360" spans="1:7" s="58" customFormat="1" x14ac:dyDescent="0.25">
      <c r="A360" s="75"/>
      <c r="B360" s="76"/>
      <c r="C360" s="75"/>
      <c r="D360" s="77"/>
      <c r="E360" s="113"/>
      <c r="F360" s="113"/>
      <c r="G360" s="57"/>
    </row>
    <row r="361" spans="1:7" s="58" customFormat="1" x14ac:dyDescent="0.25">
      <c r="A361" s="75"/>
      <c r="B361" s="76"/>
      <c r="C361" s="75"/>
      <c r="D361" s="77"/>
      <c r="E361" s="113"/>
      <c r="F361" s="113"/>
      <c r="G361" s="57"/>
    </row>
    <row r="362" spans="1:7" s="58" customFormat="1" x14ac:dyDescent="0.25">
      <c r="A362" s="75"/>
      <c r="B362" s="76"/>
      <c r="C362" s="75"/>
      <c r="D362" s="77"/>
      <c r="E362" s="113"/>
      <c r="F362" s="113"/>
      <c r="G362" s="57"/>
    </row>
    <row r="363" spans="1:7" s="58" customFormat="1" x14ac:dyDescent="0.25">
      <c r="A363" s="75"/>
      <c r="B363" s="76"/>
      <c r="C363" s="75"/>
      <c r="D363" s="77"/>
      <c r="E363" s="113"/>
      <c r="F363" s="113"/>
      <c r="G363" s="57"/>
    </row>
    <row r="364" spans="1:7" s="58" customFormat="1" x14ac:dyDescent="0.25">
      <c r="A364" s="75"/>
      <c r="B364" s="76"/>
      <c r="C364" s="75"/>
      <c r="D364" s="77"/>
      <c r="E364" s="113"/>
      <c r="F364" s="113"/>
      <c r="G364" s="57"/>
    </row>
    <row r="365" spans="1:7" s="58" customFormat="1" x14ac:dyDescent="0.25">
      <c r="A365" s="75"/>
      <c r="B365" s="76"/>
      <c r="C365" s="75"/>
      <c r="D365" s="77"/>
      <c r="E365" s="113"/>
      <c r="F365" s="113"/>
      <c r="G365" s="57"/>
    </row>
    <row r="366" spans="1:7" s="58" customFormat="1" x14ac:dyDescent="0.25">
      <c r="A366" s="75"/>
      <c r="B366" s="76"/>
      <c r="C366" s="75"/>
      <c r="D366" s="77"/>
      <c r="E366" s="113"/>
      <c r="F366" s="113"/>
      <c r="G366" s="57"/>
    </row>
    <row r="367" spans="1:7" s="58" customFormat="1" x14ac:dyDescent="0.25">
      <c r="A367" s="75"/>
      <c r="B367" s="76"/>
      <c r="C367" s="75"/>
      <c r="D367" s="77"/>
      <c r="E367" s="113"/>
      <c r="F367" s="113"/>
      <c r="G367" s="57"/>
    </row>
    <row r="368" spans="1:7" s="58" customFormat="1" x14ac:dyDescent="0.25">
      <c r="A368" s="75"/>
      <c r="B368" s="76"/>
      <c r="C368" s="75"/>
      <c r="D368" s="77"/>
      <c r="E368" s="113"/>
      <c r="F368" s="113"/>
      <c r="G368" s="57"/>
    </row>
    <row r="369" spans="1:7" s="58" customFormat="1" x14ac:dyDescent="0.25">
      <c r="A369" s="75"/>
      <c r="B369" s="76"/>
      <c r="C369" s="75"/>
      <c r="D369" s="77"/>
      <c r="E369" s="113"/>
      <c r="F369" s="113"/>
      <c r="G369" s="57"/>
    </row>
    <row r="370" spans="1:7" s="58" customFormat="1" x14ac:dyDescent="0.25">
      <c r="A370" s="75"/>
      <c r="B370" s="76"/>
      <c r="C370" s="75"/>
      <c r="D370" s="77"/>
      <c r="E370" s="113"/>
      <c r="F370" s="113"/>
      <c r="G370" s="57"/>
    </row>
    <row r="371" spans="1:7" s="58" customFormat="1" x14ac:dyDescent="0.25">
      <c r="A371" s="75"/>
      <c r="B371" s="76"/>
      <c r="C371" s="75"/>
      <c r="D371" s="77"/>
      <c r="E371" s="113"/>
      <c r="F371" s="113"/>
      <c r="G371" s="57"/>
    </row>
    <row r="372" spans="1:7" s="58" customFormat="1" x14ac:dyDescent="0.25">
      <c r="A372" s="75"/>
      <c r="B372" s="76"/>
      <c r="C372" s="75"/>
      <c r="D372" s="77"/>
      <c r="E372" s="113"/>
      <c r="F372" s="113"/>
      <c r="G372" s="57"/>
    </row>
    <row r="373" spans="1:7" s="58" customFormat="1" x14ac:dyDescent="0.25">
      <c r="A373" s="75"/>
      <c r="B373" s="76"/>
      <c r="C373" s="75"/>
      <c r="D373" s="77"/>
      <c r="E373" s="113"/>
      <c r="F373" s="113"/>
      <c r="G373" s="57"/>
    </row>
    <row r="374" spans="1:7" s="58" customFormat="1" x14ac:dyDescent="0.25">
      <c r="A374" s="75"/>
      <c r="B374" s="76"/>
      <c r="C374" s="75"/>
      <c r="D374" s="77"/>
      <c r="E374" s="113"/>
      <c r="F374" s="113"/>
      <c r="G374" s="57"/>
    </row>
    <row r="375" spans="1:7" s="58" customFormat="1" x14ac:dyDescent="0.25">
      <c r="A375" s="75"/>
      <c r="B375" s="76"/>
      <c r="C375" s="75"/>
      <c r="D375" s="77"/>
      <c r="E375" s="113"/>
      <c r="F375" s="113"/>
      <c r="G375" s="57"/>
    </row>
    <row r="376" spans="1:7" s="58" customFormat="1" x14ac:dyDescent="0.25">
      <c r="A376" s="75"/>
      <c r="B376" s="76"/>
      <c r="C376" s="75"/>
      <c r="D376" s="77"/>
      <c r="E376" s="113"/>
      <c r="F376" s="113"/>
      <c r="G376" s="57"/>
    </row>
    <row r="377" spans="1:7" s="58" customFormat="1" x14ac:dyDescent="0.25">
      <c r="A377" s="75"/>
      <c r="B377" s="76"/>
      <c r="C377" s="75"/>
      <c r="D377" s="77"/>
      <c r="E377" s="113"/>
      <c r="F377" s="113"/>
      <c r="G377" s="57"/>
    </row>
    <row r="378" spans="1:7" s="58" customFormat="1" x14ac:dyDescent="0.25">
      <c r="A378" s="75"/>
      <c r="B378" s="76"/>
      <c r="C378" s="75"/>
      <c r="D378" s="77"/>
      <c r="E378" s="113"/>
      <c r="F378" s="113"/>
      <c r="G378" s="57"/>
    </row>
    <row r="379" spans="1:7" s="58" customFormat="1" x14ac:dyDescent="0.25">
      <c r="A379" s="75"/>
      <c r="B379" s="76"/>
      <c r="C379" s="75"/>
      <c r="D379" s="77"/>
      <c r="E379" s="113"/>
      <c r="F379" s="113"/>
      <c r="G379" s="57"/>
    </row>
    <row r="380" spans="1:7" s="58" customFormat="1" x14ac:dyDescent="0.25">
      <c r="A380" s="75"/>
      <c r="B380" s="76"/>
      <c r="C380" s="75"/>
      <c r="D380" s="77"/>
      <c r="E380" s="113"/>
      <c r="F380" s="113"/>
      <c r="G380" s="57"/>
    </row>
    <row r="381" spans="1:7" s="58" customFormat="1" x14ac:dyDescent="0.25">
      <c r="A381" s="75"/>
      <c r="B381" s="76"/>
      <c r="C381" s="75"/>
      <c r="D381" s="77"/>
      <c r="E381" s="113"/>
      <c r="F381" s="113"/>
      <c r="G381" s="57"/>
    </row>
    <row r="382" spans="1:7" s="58" customFormat="1" x14ac:dyDescent="0.25">
      <c r="A382" s="75"/>
      <c r="B382" s="76"/>
      <c r="C382" s="75"/>
      <c r="D382" s="77"/>
      <c r="E382" s="113"/>
      <c r="F382" s="113"/>
      <c r="G382" s="57"/>
    </row>
    <row r="383" spans="1:7" s="58" customFormat="1" x14ac:dyDescent="0.25">
      <c r="A383" s="75"/>
      <c r="B383" s="76"/>
      <c r="C383" s="75"/>
      <c r="D383" s="77"/>
      <c r="E383" s="113"/>
      <c r="F383" s="113"/>
      <c r="G383" s="57"/>
    </row>
    <row r="384" spans="1:7" s="58" customFormat="1" x14ac:dyDescent="0.25">
      <c r="A384" s="75"/>
      <c r="B384" s="76"/>
      <c r="C384" s="75"/>
      <c r="D384" s="77"/>
      <c r="E384" s="113"/>
      <c r="F384" s="113"/>
      <c r="G384" s="57"/>
    </row>
    <row r="385" spans="1:7" s="58" customFormat="1" x14ac:dyDescent="0.25">
      <c r="A385" s="75"/>
      <c r="B385" s="76"/>
      <c r="C385" s="75"/>
      <c r="D385" s="77"/>
      <c r="E385" s="113"/>
      <c r="F385" s="113"/>
      <c r="G385" s="57"/>
    </row>
    <row r="386" spans="1:7" s="58" customFormat="1" x14ac:dyDescent="0.25">
      <c r="A386" s="75"/>
      <c r="B386" s="76"/>
      <c r="C386" s="75"/>
      <c r="D386" s="77"/>
      <c r="E386" s="113"/>
      <c r="F386" s="113"/>
      <c r="G386" s="57"/>
    </row>
    <row r="387" spans="1:7" s="58" customFormat="1" x14ac:dyDescent="0.25">
      <c r="A387" s="75"/>
      <c r="B387" s="76"/>
      <c r="C387" s="75"/>
      <c r="D387" s="77"/>
      <c r="E387" s="113"/>
      <c r="F387" s="113"/>
      <c r="G387" s="57"/>
    </row>
    <row r="388" spans="1:7" s="58" customFormat="1" x14ac:dyDescent="0.25">
      <c r="A388" s="75"/>
      <c r="B388" s="76"/>
      <c r="C388" s="75"/>
      <c r="D388" s="77"/>
      <c r="E388" s="113"/>
      <c r="F388" s="113"/>
      <c r="G388" s="57"/>
    </row>
    <row r="389" spans="1:7" s="58" customFormat="1" x14ac:dyDescent="0.25">
      <c r="A389" s="75"/>
      <c r="B389" s="76"/>
      <c r="C389" s="75"/>
      <c r="D389" s="77"/>
      <c r="E389" s="113"/>
      <c r="F389" s="113"/>
      <c r="G389" s="57"/>
    </row>
    <row r="390" spans="1:7" s="58" customFormat="1" x14ac:dyDescent="0.25">
      <c r="A390" s="75"/>
      <c r="B390" s="76"/>
      <c r="C390" s="75"/>
      <c r="D390" s="77"/>
      <c r="E390" s="113"/>
      <c r="F390" s="113"/>
      <c r="G390" s="57"/>
    </row>
    <row r="391" spans="1:7" s="58" customFormat="1" x14ac:dyDescent="0.25">
      <c r="A391" s="75"/>
      <c r="B391" s="76"/>
      <c r="C391" s="75"/>
      <c r="D391" s="77"/>
      <c r="E391" s="113"/>
      <c r="F391" s="113"/>
      <c r="G391" s="57"/>
    </row>
    <row r="392" spans="1:7" s="58" customFormat="1" x14ac:dyDescent="0.25">
      <c r="A392" s="75"/>
      <c r="B392" s="76"/>
      <c r="C392" s="75"/>
      <c r="D392" s="77"/>
      <c r="E392" s="113"/>
      <c r="F392" s="113"/>
      <c r="G392" s="57"/>
    </row>
    <row r="393" spans="1:7" s="58" customFormat="1" x14ac:dyDescent="0.25">
      <c r="A393" s="75"/>
      <c r="B393" s="76"/>
      <c r="C393" s="75"/>
      <c r="D393" s="77"/>
      <c r="E393" s="113"/>
      <c r="F393" s="113"/>
      <c r="G393" s="57"/>
    </row>
    <row r="394" spans="1:7" s="58" customFormat="1" x14ac:dyDescent="0.25">
      <c r="A394" s="75"/>
      <c r="B394" s="76"/>
      <c r="C394" s="75"/>
      <c r="D394" s="77"/>
      <c r="E394" s="113"/>
      <c r="F394" s="113"/>
      <c r="G394" s="57"/>
    </row>
    <row r="395" spans="1:7" s="58" customFormat="1" x14ac:dyDescent="0.25">
      <c r="A395" s="75"/>
      <c r="B395" s="76"/>
      <c r="C395" s="75"/>
      <c r="D395" s="77"/>
      <c r="E395" s="113"/>
      <c r="F395" s="113"/>
      <c r="G395" s="57"/>
    </row>
    <row r="396" spans="1:7" s="58" customFormat="1" x14ac:dyDescent="0.25">
      <c r="A396" s="75"/>
      <c r="B396" s="76"/>
      <c r="C396" s="75"/>
      <c r="D396" s="77"/>
      <c r="E396" s="113"/>
      <c r="F396" s="113"/>
      <c r="G396" s="57"/>
    </row>
    <row r="397" spans="1:7" s="58" customFormat="1" x14ac:dyDescent="0.25">
      <c r="A397" s="75"/>
      <c r="B397" s="76"/>
      <c r="C397" s="75"/>
      <c r="D397" s="77"/>
      <c r="E397" s="113"/>
      <c r="F397" s="113"/>
      <c r="G397" s="57"/>
    </row>
    <row r="398" spans="1:7" s="58" customFormat="1" x14ac:dyDescent="0.25">
      <c r="A398" s="75"/>
      <c r="B398" s="76"/>
      <c r="C398" s="75"/>
      <c r="D398" s="77"/>
      <c r="E398" s="113"/>
      <c r="F398" s="113"/>
      <c r="G398" s="57"/>
    </row>
    <row r="399" spans="1:7" s="58" customFormat="1" x14ac:dyDescent="0.25">
      <c r="A399" s="75"/>
      <c r="B399" s="76"/>
      <c r="C399" s="75"/>
      <c r="D399" s="77"/>
      <c r="E399" s="113"/>
      <c r="F399" s="113"/>
      <c r="G399" s="57"/>
    </row>
    <row r="400" spans="1:7" s="58" customFormat="1" x14ac:dyDescent="0.25">
      <c r="A400" s="75"/>
      <c r="B400" s="76"/>
      <c r="C400" s="75"/>
      <c r="D400" s="77"/>
      <c r="E400" s="113"/>
      <c r="F400" s="113"/>
      <c r="G400" s="57"/>
    </row>
    <row r="401" spans="1:7" s="58" customFormat="1" x14ac:dyDescent="0.25">
      <c r="A401" s="75"/>
      <c r="B401" s="76"/>
      <c r="C401" s="75"/>
      <c r="D401" s="77"/>
      <c r="E401" s="113"/>
      <c r="F401" s="113"/>
      <c r="G401" s="57"/>
    </row>
    <row r="402" spans="1:7" s="58" customFormat="1" x14ac:dyDescent="0.25">
      <c r="A402" s="75"/>
      <c r="B402" s="76"/>
      <c r="C402" s="75"/>
      <c r="D402" s="77"/>
      <c r="E402" s="113"/>
      <c r="F402" s="113"/>
      <c r="G402" s="57"/>
    </row>
    <row r="403" spans="1:7" s="58" customFormat="1" x14ac:dyDescent="0.25">
      <c r="A403" s="75"/>
      <c r="B403" s="76"/>
      <c r="C403" s="75"/>
      <c r="D403" s="77"/>
      <c r="E403" s="113"/>
      <c r="F403" s="113"/>
      <c r="G403" s="57"/>
    </row>
    <row r="404" spans="1:7" s="58" customFormat="1" x14ac:dyDescent="0.25">
      <c r="A404" s="75"/>
      <c r="B404" s="76"/>
      <c r="C404" s="75"/>
      <c r="D404" s="77"/>
      <c r="E404" s="113"/>
      <c r="F404" s="113"/>
      <c r="G404" s="57"/>
    </row>
    <row r="405" spans="1:7" s="58" customFormat="1" x14ac:dyDescent="0.25">
      <c r="A405" s="75"/>
      <c r="B405" s="76"/>
      <c r="C405" s="75"/>
      <c r="D405" s="77"/>
      <c r="E405" s="113"/>
      <c r="F405" s="113"/>
      <c r="G405" s="57"/>
    </row>
    <row r="406" spans="1:7" s="58" customFormat="1" x14ac:dyDescent="0.25">
      <c r="A406" s="75"/>
      <c r="B406" s="76"/>
      <c r="C406" s="75"/>
      <c r="D406" s="77"/>
      <c r="E406" s="113"/>
      <c r="F406" s="113"/>
      <c r="G406" s="57"/>
    </row>
    <row r="407" spans="1:7" s="58" customFormat="1" x14ac:dyDescent="0.25">
      <c r="A407" s="75"/>
      <c r="B407" s="76"/>
      <c r="C407" s="75"/>
      <c r="D407" s="77"/>
      <c r="E407" s="113"/>
      <c r="F407" s="113"/>
      <c r="G407" s="57"/>
    </row>
    <row r="408" spans="1:7" s="58" customFormat="1" x14ac:dyDescent="0.25">
      <c r="A408" s="75"/>
      <c r="B408" s="76"/>
      <c r="C408" s="75"/>
      <c r="D408" s="77"/>
      <c r="E408" s="113"/>
      <c r="F408" s="113"/>
      <c r="G408" s="57"/>
    </row>
    <row r="409" spans="1:7" s="58" customFormat="1" x14ac:dyDescent="0.25">
      <c r="A409" s="75"/>
      <c r="B409" s="76"/>
      <c r="C409" s="75"/>
      <c r="D409" s="77"/>
      <c r="E409" s="113"/>
      <c r="F409" s="113"/>
      <c r="G409" s="57"/>
    </row>
    <row r="410" spans="1:7" s="58" customFormat="1" x14ac:dyDescent="0.25">
      <c r="A410" s="75"/>
      <c r="B410" s="76"/>
      <c r="C410" s="75"/>
      <c r="D410" s="77"/>
      <c r="E410" s="113"/>
      <c r="F410" s="113"/>
      <c r="G410" s="57"/>
    </row>
    <row r="411" spans="1:7" s="58" customFormat="1" x14ac:dyDescent="0.25">
      <c r="A411" s="75"/>
      <c r="B411" s="76"/>
      <c r="C411" s="75"/>
      <c r="D411" s="77"/>
      <c r="E411" s="113"/>
      <c r="F411" s="113"/>
      <c r="G411" s="57"/>
    </row>
    <row r="412" spans="1:7" s="58" customFormat="1" x14ac:dyDescent="0.25">
      <c r="A412" s="75"/>
      <c r="B412" s="76"/>
      <c r="C412" s="75"/>
      <c r="D412" s="77"/>
      <c r="E412" s="113"/>
      <c r="F412" s="113"/>
      <c r="G412" s="57"/>
    </row>
    <row r="413" spans="1:7" s="58" customFormat="1" x14ac:dyDescent="0.25">
      <c r="A413" s="75"/>
      <c r="B413" s="76"/>
      <c r="C413" s="75"/>
      <c r="D413" s="77"/>
      <c r="E413" s="113"/>
      <c r="F413" s="113"/>
      <c r="G413" s="57"/>
    </row>
    <row r="414" spans="1:7" s="58" customFormat="1" x14ac:dyDescent="0.25">
      <c r="A414" s="75"/>
      <c r="B414" s="76"/>
      <c r="C414" s="75"/>
      <c r="D414" s="77"/>
      <c r="E414" s="113"/>
      <c r="F414" s="113"/>
      <c r="G414" s="57"/>
    </row>
    <row r="415" spans="1:7" s="58" customFormat="1" x14ac:dyDescent="0.25">
      <c r="A415" s="75"/>
      <c r="B415" s="76"/>
      <c r="C415" s="75"/>
      <c r="D415" s="77"/>
      <c r="E415" s="113"/>
      <c r="F415" s="113"/>
      <c r="G415" s="57"/>
    </row>
    <row r="416" spans="1:7" s="58" customFormat="1" x14ac:dyDescent="0.25">
      <c r="A416" s="75"/>
      <c r="B416" s="76"/>
      <c r="C416" s="75"/>
      <c r="D416" s="77"/>
      <c r="E416" s="113"/>
      <c r="F416" s="113"/>
      <c r="G416" s="57"/>
    </row>
    <row r="417" spans="1:7" s="58" customFormat="1" x14ac:dyDescent="0.25">
      <c r="A417" s="75"/>
      <c r="B417" s="76"/>
      <c r="C417" s="75"/>
      <c r="D417" s="77"/>
      <c r="E417" s="113"/>
      <c r="F417" s="113"/>
      <c r="G417" s="57"/>
    </row>
    <row r="418" spans="1:7" s="58" customFormat="1" x14ac:dyDescent="0.25">
      <c r="A418" s="75"/>
      <c r="B418" s="76"/>
      <c r="C418" s="75"/>
      <c r="D418" s="77"/>
      <c r="E418" s="113"/>
      <c r="F418" s="113"/>
      <c r="G418" s="57"/>
    </row>
    <row r="419" spans="1:7" s="58" customFormat="1" x14ac:dyDescent="0.25">
      <c r="A419" s="75"/>
      <c r="B419" s="76"/>
      <c r="C419" s="75"/>
      <c r="D419" s="77"/>
      <c r="E419" s="113"/>
      <c r="F419" s="113"/>
      <c r="G419" s="57"/>
    </row>
    <row r="420" spans="1:7" s="58" customFormat="1" x14ac:dyDescent="0.25">
      <c r="A420" s="75"/>
      <c r="B420" s="76"/>
      <c r="C420" s="75"/>
      <c r="D420" s="77"/>
      <c r="E420" s="113"/>
      <c r="F420" s="113"/>
      <c r="G420" s="57"/>
    </row>
    <row r="421" spans="1:7" s="58" customFormat="1" x14ac:dyDescent="0.25">
      <c r="A421" s="75"/>
      <c r="B421" s="76"/>
      <c r="C421" s="75"/>
      <c r="D421" s="77"/>
      <c r="E421" s="113"/>
      <c r="F421" s="113"/>
      <c r="G421" s="57"/>
    </row>
    <row r="422" spans="1:7" s="58" customFormat="1" x14ac:dyDescent="0.25">
      <c r="A422" s="75"/>
      <c r="B422" s="76"/>
      <c r="C422" s="75"/>
      <c r="D422" s="77"/>
      <c r="E422" s="113"/>
      <c r="F422" s="113"/>
      <c r="G422" s="57"/>
    </row>
    <row r="423" spans="1:7" s="58" customFormat="1" x14ac:dyDescent="0.25">
      <c r="A423" s="75"/>
      <c r="B423" s="76"/>
      <c r="C423" s="75"/>
      <c r="D423" s="77"/>
      <c r="E423" s="113"/>
      <c r="F423" s="113"/>
      <c r="G423" s="57"/>
    </row>
    <row r="424" spans="1:7" s="58" customFormat="1" x14ac:dyDescent="0.25">
      <c r="A424" s="75"/>
      <c r="B424" s="76"/>
      <c r="C424" s="75"/>
      <c r="D424" s="77"/>
      <c r="E424" s="113"/>
      <c r="F424" s="113"/>
      <c r="G424" s="57"/>
    </row>
    <row r="425" spans="1:7" s="58" customFormat="1" x14ac:dyDescent="0.25">
      <c r="A425" s="75"/>
      <c r="B425" s="76"/>
      <c r="C425" s="75"/>
      <c r="D425" s="77"/>
      <c r="E425" s="113"/>
      <c r="F425" s="113"/>
      <c r="G425" s="57"/>
    </row>
    <row r="426" spans="1:7" s="58" customFormat="1" x14ac:dyDescent="0.25">
      <c r="A426" s="75"/>
      <c r="B426" s="76"/>
      <c r="C426" s="75"/>
      <c r="D426" s="77"/>
      <c r="E426" s="113"/>
      <c r="F426" s="113"/>
      <c r="G426" s="57"/>
    </row>
    <row r="427" spans="1:7" s="58" customFormat="1" x14ac:dyDescent="0.25">
      <c r="A427" s="75"/>
      <c r="B427" s="76"/>
      <c r="C427" s="75"/>
      <c r="D427" s="77"/>
      <c r="E427" s="113"/>
      <c r="F427" s="113"/>
      <c r="G427" s="57"/>
    </row>
    <row r="428" spans="1:7" s="58" customFormat="1" x14ac:dyDescent="0.25">
      <c r="A428" s="75"/>
      <c r="B428" s="76"/>
      <c r="C428" s="75"/>
      <c r="D428" s="77"/>
      <c r="E428" s="113"/>
      <c r="F428" s="113"/>
      <c r="G428" s="57"/>
    </row>
    <row r="429" spans="1:7" s="58" customFormat="1" x14ac:dyDescent="0.25">
      <c r="A429" s="75"/>
      <c r="B429" s="76"/>
      <c r="C429" s="75"/>
      <c r="D429" s="77"/>
      <c r="E429" s="113"/>
      <c r="F429" s="113"/>
      <c r="G429" s="57"/>
    </row>
    <row r="430" spans="1:7" s="58" customFormat="1" x14ac:dyDescent="0.25">
      <c r="A430" s="75"/>
      <c r="B430" s="76"/>
      <c r="C430" s="75"/>
      <c r="D430" s="77"/>
      <c r="E430" s="113"/>
      <c r="F430" s="113"/>
      <c r="G430" s="57"/>
    </row>
    <row r="431" spans="1:7" s="58" customFormat="1" x14ac:dyDescent="0.25">
      <c r="A431" s="75"/>
      <c r="B431" s="76"/>
      <c r="C431" s="75"/>
      <c r="D431" s="77"/>
      <c r="E431" s="113"/>
      <c r="F431" s="113"/>
      <c r="G431" s="57"/>
    </row>
    <row r="432" spans="1:7" s="58" customFormat="1" x14ac:dyDescent="0.25">
      <c r="A432" s="75"/>
      <c r="B432" s="76"/>
      <c r="C432" s="75"/>
      <c r="D432" s="77"/>
      <c r="E432" s="113"/>
      <c r="F432" s="113"/>
      <c r="G432" s="57"/>
    </row>
    <row r="433" spans="1:7" s="58" customFormat="1" x14ac:dyDescent="0.25">
      <c r="A433" s="75"/>
      <c r="B433" s="76"/>
      <c r="C433" s="75"/>
      <c r="D433" s="77"/>
      <c r="E433" s="113"/>
      <c r="F433" s="113"/>
      <c r="G433" s="57"/>
    </row>
    <row r="434" spans="1:7" s="58" customFormat="1" x14ac:dyDescent="0.25">
      <c r="A434" s="75"/>
      <c r="B434" s="76"/>
      <c r="C434" s="75"/>
      <c r="D434" s="77"/>
      <c r="E434" s="113"/>
      <c r="F434" s="113"/>
      <c r="G434" s="57"/>
    </row>
    <row r="435" spans="1:7" s="58" customFormat="1" x14ac:dyDescent="0.25">
      <c r="A435" s="75"/>
      <c r="B435" s="76"/>
      <c r="C435" s="75"/>
      <c r="D435" s="77"/>
      <c r="E435" s="113"/>
      <c r="F435" s="113"/>
      <c r="G435" s="57"/>
    </row>
    <row r="436" spans="1:7" s="58" customFormat="1" x14ac:dyDescent="0.25">
      <c r="A436" s="75"/>
      <c r="B436" s="76"/>
      <c r="C436" s="75"/>
      <c r="D436" s="77"/>
      <c r="E436" s="113"/>
      <c r="F436" s="113"/>
      <c r="G436" s="57"/>
    </row>
    <row r="437" spans="1:7" s="58" customFormat="1" x14ac:dyDescent="0.25">
      <c r="A437" s="75"/>
      <c r="B437" s="76"/>
      <c r="C437" s="75"/>
      <c r="D437" s="77"/>
      <c r="E437" s="113"/>
      <c r="F437" s="113"/>
      <c r="G437" s="57"/>
    </row>
    <row r="438" spans="1:7" s="58" customFormat="1" x14ac:dyDescent="0.25">
      <c r="A438" s="75"/>
      <c r="B438" s="76"/>
      <c r="C438" s="75"/>
      <c r="D438" s="77"/>
      <c r="E438" s="113"/>
      <c r="F438" s="113"/>
      <c r="G438" s="57"/>
    </row>
    <row r="439" spans="1:7" s="58" customFormat="1" x14ac:dyDescent="0.25">
      <c r="A439" s="75"/>
      <c r="B439" s="76"/>
      <c r="C439" s="75"/>
      <c r="D439" s="77"/>
      <c r="E439" s="113"/>
      <c r="F439" s="113"/>
      <c r="G439" s="57"/>
    </row>
    <row r="440" spans="1:7" s="58" customFormat="1" x14ac:dyDescent="0.25">
      <c r="A440" s="75"/>
      <c r="B440" s="76"/>
      <c r="C440" s="75"/>
      <c r="D440" s="77"/>
      <c r="E440" s="113"/>
      <c r="F440" s="113"/>
      <c r="G440" s="57"/>
    </row>
    <row r="441" spans="1:7" s="58" customFormat="1" x14ac:dyDescent="0.25">
      <c r="A441" s="75"/>
      <c r="B441" s="76"/>
      <c r="C441" s="75"/>
      <c r="D441" s="77"/>
      <c r="E441" s="113"/>
      <c r="F441" s="113"/>
      <c r="G441" s="57"/>
    </row>
    <row r="442" spans="1:7" s="58" customFormat="1" x14ac:dyDescent="0.25">
      <c r="A442" s="75"/>
      <c r="B442" s="76"/>
      <c r="C442" s="75"/>
      <c r="D442" s="77"/>
      <c r="E442" s="113"/>
      <c r="F442" s="113"/>
      <c r="G442" s="57"/>
    </row>
    <row r="443" spans="1:7" s="58" customFormat="1" x14ac:dyDescent="0.25">
      <c r="A443" s="75"/>
      <c r="B443" s="76"/>
      <c r="C443" s="75"/>
      <c r="D443" s="77"/>
      <c r="E443" s="113"/>
      <c r="F443" s="113"/>
      <c r="G443" s="57"/>
    </row>
    <row r="444" spans="1:7" s="58" customFormat="1" x14ac:dyDescent="0.25">
      <c r="A444" s="75"/>
      <c r="B444" s="76"/>
      <c r="C444" s="75"/>
      <c r="D444" s="77"/>
      <c r="E444" s="113"/>
      <c r="F444" s="113"/>
      <c r="G444" s="57"/>
    </row>
    <row r="445" spans="1:7" s="58" customFormat="1" x14ac:dyDescent="0.25">
      <c r="A445" s="75"/>
      <c r="B445" s="76"/>
      <c r="C445" s="75"/>
      <c r="D445" s="77"/>
      <c r="E445" s="113"/>
      <c r="F445" s="113"/>
      <c r="G445" s="57"/>
    </row>
    <row r="446" spans="1:7" s="58" customFormat="1" x14ac:dyDescent="0.25">
      <c r="A446" s="75"/>
      <c r="B446" s="76"/>
      <c r="C446" s="75"/>
      <c r="D446" s="77"/>
      <c r="E446" s="113"/>
      <c r="F446" s="113"/>
      <c r="G446" s="57"/>
    </row>
    <row r="447" spans="1:7" s="58" customFormat="1" x14ac:dyDescent="0.25">
      <c r="A447" s="75"/>
      <c r="B447" s="76"/>
      <c r="C447" s="75"/>
      <c r="D447" s="77"/>
      <c r="E447" s="113"/>
      <c r="F447" s="113"/>
      <c r="G447" s="57"/>
    </row>
    <row r="448" spans="1:7" s="58" customFormat="1" x14ac:dyDescent="0.25">
      <c r="A448" s="75"/>
      <c r="B448" s="76"/>
      <c r="C448" s="75"/>
      <c r="D448" s="77"/>
      <c r="E448" s="113"/>
      <c r="F448" s="113"/>
      <c r="G448" s="57"/>
    </row>
    <row r="449" spans="1:7" s="58" customFormat="1" x14ac:dyDescent="0.25">
      <c r="A449" s="75"/>
      <c r="B449" s="76"/>
      <c r="C449" s="75"/>
      <c r="D449" s="77"/>
      <c r="E449" s="113"/>
      <c r="F449" s="113"/>
      <c r="G449" s="57"/>
    </row>
    <row r="450" spans="1:7" s="58" customFormat="1" x14ac:dyDescent="0.25">
      <c r="A450" s="75"/>
      <c r="B450" s="76"/>
      <c r="C450" s="75"/>
      <c r="D450" s="77"/>
      <c r="E450" s="113"/>
      <c r="F450" s="113"/>
      <c r="G450" s="57"/>
    </row>
    <row r="451" spans="1:7" s="58" customFormat="1" x14ac:dyDescent="0.25">
      <c r="A451" s="75"/>
      <c r="B451" s="76"/>
      <c r="C451" s="75"/>
      <c r="D451" s="77"/>
      <c r="E451" s="113"/>
      <c r="F451" s="113"/>
      <c r="G451" s="57"/>
    </row>
    <row r="452" spans="1:7" s="58" customFormat="1" x14ac:dyDescent="0.25">
      <c r="A452" s="75"/>
      <c r="B452" s="76"/>
      <c r="C452" s="75"/>
      <c r="D452" s="77"/>
      <c r="E452" s="113"/>
      <c r="F452" s="113"/>
      <c r="G452" s="57"/>
    </row>
    <row r="453" spans="1:7" s="58" customFormat="1" x14ac:dyDescent="0.25">
      <c r="A453" s="75"/>
      <c r="B453" s="76"/>
      <c r="C453" s="75"/>
      <c r="D453" s="77"/>
      <c r="E453" s="113"/>
      <c r="F453" s="113"/>
      <c r="G453" s="57"/>
    </row>
    <row r="454" spans="1:7" s="58" customFormat="1" x14ac:dyDescent="0.25">
      <c r="A454" s="75"/>
      <c r="B454" s="76"/>
      <c r="C454" s="75"/>
      <c r="D454" s="77"/>
      <c r="E454" s="113"/>
      <c r="F454" s="113"/>
      <c r="G454" s="57"/>
    </row>
    <row r="455" spans="1:7" s="58" customFormat="1" x14ac:dyDescent="0.25">
      <c r="A455" s="75"/>
      <c r="B455" s="76"/>
      <c r="C455" s="75"/>
      <c r="D455" s="77"/>
      <c r="E455" s="113"/>
      <c r="F455" s="113"/>
      <c r="G455" s="57"/>
    </row>
    <row r="456" spans="1:7" s="58" customFormat="1" x14ac:dyDescent="0.25">
      <c r="A456" s="75"/>
      <c r="B456" s="76"/>
      <c r="C456" s="75"/>
      <c r="D456" s="77"/>
      <c r="E456" s="113"/>
      <c r="F456" s="113"/>
      <c r="G456" s="57"/>
    </row>
    <row r="457" spans="1:7" s="58" customFormat="1" x14ac:dyDescent="0.25">
      <c r="A457" s="75"/>
      <c r="B457" s="76"/>
      <c r="C457" s="75"/>
      <c r="D457" s="77"/>
      <c r="E457" s="113"/>
      <c r="F457" s="113"/>
      <c r="G457" s="57"/>
    </row>
    <row r="458" spans="1:7" s="58" customFormat="1" x14ac:dyDescent="0.25">
      <c r="A458" s="75"/>
      <c r="B458" s="76"/>
      <c r="C458" s="75"/>
      <c r="D458" s="77"/>
      <c r="E458" s="113"/>
      <c r="F458" s="113"/>
      <c r="G458" s="57"/>
    </row>
    <row r="459" spans="1:7" s="58" customFormat="1" x14ac:dyDescent="0.25">
      <c r="A459" s="75"/>
      <c r="B459" s="76"/>
      <c r="C459" s="75"/>
      <c r="D459" s="77"/>
      <c r="E459" s="113"/>
      <c r="F459" s="113"/>
      <c r="G459" s="57"/>
    </row>
    <row r="460" spans="1:7" s="58" customFormat="1" x14ac:dyDescent="0.25">
      <c r="A460" s="75"/>
      <c r="B460" s="76"/>
      <c r="C460" s="75"/>
      <c r="D460" s="77"/>
      <c r="E460" s="113"/>
      <c r="F460" s="113"/>
      <c r="G460" s="57"/>
    </row>
    <row r="461" spans="1:7" s="58" customFormat="1" x14ac:dyDescent="0.25">
      <c r="A461" s="75"/>
      <c r="B461" s="76"/>
      <c r="C461" s="75"/>
      <c r="D461" s="77"/>
      <c r="E461" s="113"/>
      <c r="F461" s="113"/>
      <c r="G461" s="57"/>
    </row>
    <row r="462" spans="1:7" s="58" customFormat="1" x14ac:dyDescent="0.25">
      <c r="A462" s="75"/>
      <c r="B462" s="76"/>
      <c r="C462" s="75"/>
      <c r="D462" s="77"/>
      <c r="E462" s="113"/>
      <c r="F462" s="113"/>
      <c r="G462" s="57"/>
    </row>
    <row r="463" spans="1:7" s="58" customFormat="1" x14ac:dyDescent="0.25">
      <c r="A463" s="75"/>
      <c r="B463" s="76"/>
      <c r="C463" s="75"/>
      <c r="D463" s="77"/>
      <c r="E463" s="113"/>
      <c r="F463" s="113"/>
      <c r="G463" s="57"/>
    </row>
    <row r="464" spans="1:7" s="58" customFormat="1" x14ac:dyDescent="0.25">
      <c r="A464" s="75"/>
      <c r="B464" s="76"/>
      <c r="C464" s="75"/>
      <c r="D464" s="77"/>
      <c r="E464" s="113"/>
      <c r="F464" s="113"/>
      <c r="G464" s="57"/>
    </row>
    <row r="465" spans="1:7" s="58" customFormat="1" x14ac:dyDescent="0.25">
      <c r="A465" s="75"/>
      <c r="B465" s="76"/>
      <c r="C465" s="75"/>
      <c r="D465" s="77"/>
      <c r="E465" s="113"/>
      <c r="F465" s="113"/>
      <c r="G465" s="57"/>
    </row>
    <row r="466" spans="1:7" s="58" customFormat="1" x14ac:dyDescent="0.25">
      <c r="A466" s="75"/>
      <c r="B466" s="76"/>
      <c r="C466" s="75"/>
      <c r="D466" s="77"/>
      <c r="E466" s="113"/>
      <c r="F466" s="113"/>
      <c r="G466" s="57"/>
    </row>
    <row r="467" spans="1:7" s="58" customFormat="1" x14ac:dyDescent="0.25">
      <c r="A467" s="75"/>
      <c r="B467" s="76"/>
      <c r="C467" s="75"/>
      <c r="D467" s="77"/>
      <c r="E467" s="113"/>
      <c r="F467" s="113"/>
      <c r="G467" s="57"/>
    </row>
    <row r="468" spans="1:7" s="58" customFormat="1" x14ac:dyDescent="0.25">
      <c r="A468" s="78"/>
      <c r="B468" s="79"/>
      <c r="C468" s="78"/>
      <c r="D468" s="80"/>
      <c r="E468" s="105"/>
      <c r="F468" s="105"/>
      <c r="G468" s="57"/>
    </row>
    <row r="469" spans="1:7" s="58" customFormat="1" x14ac:dyDescent="0.25">
      <c r="A469" s="78"/>
      <c r="B469" s="79"/>
      <c r="C469" s="78"/>
      <c r="D469" s="80"/>
      <c r="E469" s="105"/>
      <c r="F469" s="105"/>
      <c r="G469" s="57"/>
    </row>
    <row r="470" spans="1:7" s="58" customFormat="1" x14ac:dyDescent="0.25">
      <c r="A470" s="78"/>
      <c r="B470" s="79"/>
      <c r="C470" s="78"/>
      <c r="D470" s="80"/>
      <c r="E470" s="105"/>
      <c r="F470" s="105"/>
      <c r="G470" s="57"/>
    </row>
    <row r="471" spans="1:7" s="58" customFormat="1" x14ac:dyDescent="0.25">
      <c r="A471" s="78"/>
      <c r="B471" s="79"/>
      <c r="C471" s="78"/>
      <c r="D471" s="80"/>
      <c r="E471" s="105"/>
      <c r="F471" s="105"/>
      <c r="G471" s="57"/>
    </row>
    <row r="472" spans="1:7" s="58" customFormat="1" x14ac:dyDescent="0.25">
      <c r="A472" s="78"/>
      <c r="B472" s="79"/>
      <c r="C472" s="78"/>
      <c r="D472" s="80"/>
      <c r="E472" s="105"/>
      <c r="F472" s="105"/>
      <c r="G472" s="57"/>
    </row>
    <row r="473" spans="1:7" s="58" customFormat="1" x14ac:dyDescent="0.25">
      <c r="A473" s="78"/>
      <c r="B473" s="79"/>
      <c r="C473" s="78"/>
      <c r="D473" s="80"/>
      <c r="E473" s="105"/>
      <c r="F473" s="105"/>
      <c r="G473" s="57"/>
    </row>
    <row r="474" spans="1:7" s="58" customFormat="1" x14ac:dyDescent="0.25">
      <c r="A474" s="78"/>
      <c r="B474" s="79"/>
      <c r="C474" s="78"/>
      <c r="D474" s="80"/>
      <c r="E474" s="105"/>
      <c r="F474" s="105"/>
      <c r="G474" s="57"/>
    </row>
    <row r="475" spans="1:7" s="58" customFormat="1" x14ac:dyDescent="0.25">
      <c r="A475" s="78"/>
      <c r="B475" s="79"/>
      <c r="C475" s="78"/>
      <c r="D475" s="80"/>
      <c r="E475" s="105"/>
      <c r="F475" s="105"/>
      <c r="G475" s="57"/>
    </row>
    <row r="476" spans="1:7" s="58" customFormat="1" x14ac:dyDescent="0.25">
      <c r="A476" s="78"/>
      <c r="B476" s="79"/>
      <c r="C476" s="78"/>
      <c r="D476" s="80"/>
      <c r="E476" s="105"/>
      <c r="F476" s="105"/>
      <c r="G476" s="57"/>
    </row>
    <row r="477" spans="1:7" s="58" customFormat="1" x14ac:dyDescent="0.25">
      <c r="A477" s="78"/>
      <c r="B477" s="79"/>
      <c r="C477" s="78"/>
      <c r="D477" s="80"/>
      <c r="E477" s="105"/>
      <c r="F477" s="105"/>
      <c r="G477" s="57"/>
    </row>
    <row r="478" spans="1:7" s="58" customFormat="1" x14ac:dyDescent="0.25">
      <c r="A478" s="78"/>
      <c r="B478" s="79"/>
      <c r="C478" s="78"/>
      <c r="D478" s="80"/>
      <c r="E478" s="105"/>
      <c r="F478" s="105"/>
      <c r="G478" s="57"/>
    </row>
    <row r="479" spans="1:7" s="58" customFormat="1" x14ac:dyDescent="0.25">
      <c r="A479" s="78"/>
      <c r="B479" s="79"/>
      <c r="C479" s="78"/>
      <c r="D479" s="80"/>
      <c r="E479" s="105"/>
      <c r="F479" s="105"/>
      <c r="G479" s="57"/>
    </row>
    <row r="480" spans="1:7" s="58" customFormat="1" x14ac:dyDescent="0.25">
      <c r="A480" s="78"/>
      <c r="B480" s="79"/>
      <c r="C480" s="78"/>
      <c r="D480" s="80"/>
      <c r="E480" s="105"/>
      <c r="F480" s="105"/>
      <c r="G480" s="57"/>
    </row>
    <row r="481" spans="1:7" s="58" customFormat="1" x14ac:dyDescent="0.25">
      <c r="A481" s="78"/>
      <c r="B481" s="79"/>
      <c r="C481" s="78"/>
      <c r="D481" s="80"/>
      <c r="E481" s="105"/>
      <c r="F481" s="105"/>
      <c r="G481" s="57"/>
    </row>
    <row r="482" spans="1:7" s="58" customFormat="1" x14ac:dyDescent="0.25">
      <c r="A482" s="78"/>
      <c r="B482" s="79"/>
      <c r="C482" s="78"/>
      <c r="D482" s="80"/>
      <c r="E482" s="105"/>
      <c r="F482" s="105"/>
      <c r="G482" s="57"/>
    </row>
    <row r="483" spans="1:7" s="58" customFormat="1" x14ac:dyDescent="0.25">
      <c r="A483" s="78"/>
      <c r="B483" s="79"/>
      <c r="C483" s="78"/>
      <c r="D483" s="80"/>
      <c r="E483" s="105"/>
      <c r="F483" s="105"/>
      <c r="G483" s="57"/>
    </row>
    <row r="484" spans="1:7" s="58" customFormat="1" x14ac:dyDescent="0.25">
      <c r="A484" s="78"/>
      <c r="B484" s="79"/>
      <c r="C484" s="78"/>
      <c r="D484" s="80"/>
      <c r="E484" s="105"/>
      <c r="F484" s="105"/>
      <c r="G484" s="57"/>
    </row>
    <row r="485" spans="1:7" s="58" customFormat="1" x14ac:dyDescent="0.25">
      <c r="A485" s="78"/>
      <c r="B485" s="79"/>
      <c r="C485" s="78"/>
      <c r="D485" s="80"/>
      <c r="E485" s="105"/>
      <c r="F485" s="105"/>
      <c r="G485" s="57"/>
    </row>
    <row r="486" spans="1:7" s="58" customFormat="1" x14ac:dyDescent="0.25">
      <c r="A486" s="78"/>
      <c r="B486" s="79"/>
      <c r="C486" s="78"/>
      <c r="D486" s="80"/>
      <c r="E486" s="105"/>
      <c r="F486" s="105"/>
      <c r="G486" s="57"/>
    </row>
    <row r="487" spans="1:7" s="58" customFormat="1" x14ac:dyDescent="0.25">
      <c r="A487" s="78"/>
      <c r="B487" s="79"/>
      <c r="C487" s="78"/>
      <c r="D487" s="80"/>
      <c r="E487" s="105"/>
      <c r="F487" s="105"/>
      <c r="G487" s="57"/>
    </row>
    <row r="488" spans="1:7" s="58" customFormat="1" x14ac:dyDescent="0.25">
      <c r="A488" s="78"/>
      <c r="B488" s="79"/>
      <c r="C488" s="78"/>
      <c r="D488" s="80"/>
      <c r="E488" s="105"/>
      <c r="F488" s="105"/>
      <c r="G488" s="57"/>
    </row>
    <row r="489" spans="1:7" s="58" customFormat="1" x14ac:dyDescent="0.25">
      <c r="A489" s="78"/>
      <c r="B489" s="79"/>
      <c r="C489" s="78"/>
      <c r="D489" s="80"/>
      <c r="E489" s="105"/>
      <c r="F489" s="105"/>
      <c r="G489" s="57"/>
    </row>
    <row r="490" spans="1:7" s="58" customFormat="1" x14ac:dyDescent="0.25">
      <c r="A490" s="78"/>
      <c r="B490" s="79"/>
      <c r="C490" s="78"/>
      <c r="D490" s="80"/>
      <c r="E490" s="105"/>
      <c r="F490" s="105"/>
      <c r="G490" s="57"/>
    </row>
    <row r="491" spans="1:7" s="58" customFormat="1" x14ac:dyDescent="0.25">
      <c r="A491" s="78"/>
      <c r="B491" s="79"/>
      <c r="C491" s="78"/>
      <c r="D491" s="80"/>
      <c r="E491" s="105"/>
      <c r="F491" s="105"/>
      <c r="G491" s="57"/>
    </row>
    <row r="492" spans="1:7" s="58" customFormat="1" x14ac:dyDescent="0.25">
      <c r="A492" s="78"/>
      <c r="B492" s="79"/>
      <c r="C492" s="78"/>
      <c r="D492" s="80"/>
      <c r="E492" s="105"/>
      <c r="F492" s="105"/>
      <c r="G492" s="57"/>
    </row>
    <row r="493" spans="1:7" s="58" customFormat="1" x14ac:dyDescent="0.25">
      <c r="A493" s="78"/>
      <c r="B493" s="79"/>
      <c r="C493" s="78"/>
      <c r="D493" s="80"/>
      <c r="E493" s="105"/>
      <c r="F493" s="105"/>
      <c r="G493" s="57"/>
    </row>
    <row r="494" spans="1:7" s="58" customFormat="1" x14ac:dyDescent="0.25">
      <c r="A494" s="78"/>
      <c r="B494" s="79"/>
      <c r="C494" s="78"/>
      <c r="D494" s="80"/>
      <c r="E494" s="105"/>
      <c r="F494" s="105"/>
      <c r="G494" s="57"/>
    </row>
    <row r="495" spans="1:7" s="58" customFormat="1" x14ac:dyDescent="0.25">
      <c r="A495" s="78"/>
      <c r="B495" s="79"/>
      <c r="C495" s="78"/>
      <c r="D495" s="80"/>
      <c r="E495" s="105"/>
      <c r="F495" s="105"/>
      <c r="G495" s="57"/>
    </row>
    <row r="496" spans="1:7" s="58" customFormat="1" x14ac:dyDescent="0.25">
      <c r="A496" s="78"/>
      <c r="B496" s="79"/>
      <c r="C496" s="78"/>
      <c r="D496" s="80"/>
      <c r="E496" s="105"/>
      <c r="F496" s="105"/>
      <c r="G496" s="57"/>
    </row>
    <row r="497" spans="1:7" s="58" customFormat="1" x14ac:dyDescent="0.25">
      <c r="A497" s="78"/>
      <c r="B497" s="79"/>
      <c r="C497" s="78"/>
      <c r="D497" s="80"/>
      <c r="E497" s="105"/>
      <c r="F497" s="105"/>
      <c r="G497" s="57"/>
    </row>
    <row r="498" spans="1:7" s="58" customFormat="1" x14ac:dyDescent="0.25">
      <c r="A498" s="78"/>
      <c r="B498" s="79"/>
      <c r="C498" s="78"/>
      <c r="D498" s="80"/>
      <c r="E498" s="105"/>
      <c r="F498" s="105"/>
      <c r="G498" s="57"/>
    </row>
    <row r="499" spans="1:7" s="58" customFormat="1" x14ac:dyDescent="0.25">
      <c r="A499" s="78"/>
      <c r="B499" s="79"/>
      <c r="C499" s="78"/>
      <c r="D499" s="80"/>
      <c r="E499" s="105"/>
      <c r="F499" s="105"/>
      <c r="G499" s="57"/>
    </row>
    <row r="500" spans="1:7" s="58" customFormat="1" x14ac:dyDescent="0.25">
      <c r="A500" s="78"/>
      <c r="B500" s="79"/>
      <c r="C500" s="78"/>
      <c r="D500" s="80"/>
      <c r="E500" s="105"/>
      <c r="F500" s="105"/>
      <c r="G500" s="57"/>
    </row>
    <row r="501" spans="1:7" s="58" customFormat="1" x14ac:dyDescent="0.25">
      <c r="A501" s="78"/>
      <c r="B501" s="79"/>
      <c r="C501" s="78"/>
      <c r="D501" s="80"/>
      <c r="E501" s="105"/>
      <c r="F501" s="105"/>
      <c r="G501" s="57"/>
    </row>
    <row r="502" spans="1:7" s="58" customFormat="1" x14ac:dyDescent="0.25">
      <c r="A502" s="78"/>
      <c r="B502" s="79"/>
      <c r="C502" s="78"/>
      <c r="D502" s="80"/>
      <c r="E502" s="105"/>
      <c r="F502" s="105"/>
      <c r="G502" s="57"/>
    </row>
    <row r="503" spans="1:7" s="58" customFormat="1" x14ac:dyDescent="0.25">
      <c r="A503" s="78"/>
      <c r="B503" s="79"/>
      <c r="C503" s="78"/>
      <c r="D503" s="80"/>
      <c r="E503" s="105"/>
      <c r="F503" s="105"/>
      <c r="G503" s="57"/>
    </row>
    <row r="504" spans="1:7" s="58" customFormat="1" x14ac:dyDescent="0.25">
      <c r="A504" s="78"/>
      <c r="B504" s="79"/>
      <c r="C504" s="78"/>
      <c r="D504" s="80"/>
      <c r="E504" s="105"/>
      <c r="F504" s="105"/>
      <c r="G504" s="57"/>
    </row>
    <row r="505" spans="1:7" s="58" customFormat="1" x14ac:dyDescent="0.25">
      <c r="A505" s="78"/>
      <c r="B505" s="79"/>
      <c r="C505" s="78"/>
      <c r="D505" s="80"/>
      <c r="E505" s="105"/>
      <c r="F505" s="105"/>
      <c r="G505" s="57"/>
    </row>
    <row r="506" spans="1:7" s="58" customFormat="1" x14ac:dyDescent="0.25">
      <c r="A506" s="78"/>
      <c r="B506" s="79"/>
      <c r="C506" s="78"/>
      <c r="D506" s="80"/>
      <c r="E506" s="105"/>
      <c r="F506" s="105"/>
      <c r="G506" s="57"/>
    </row>
    <row r="507" spans="1:7" s="58" customFormat="1" x14ac:dyDescent="0.25">
      <c r="A507" s="78"/>
      <c r="B507" s="79"/>
      <c r="C507" s="78"/>
      <c r="D507" s="80"/>
      <c r="E507" s="105"/>
      <c r="F507" s="105"/>
      <c r="G507" s="57"/>
    </row>
    <row r="508" spans="1:7" s="58" customFormat="1" x14ac:dyDescent="0.25">
      <c r="A508" s="78"/>
      <c r="B508" s="79"/>
      <c r="C508" s="78"/>
      <c r="D508" s="80"/>
      <c r="E508" s="105"/>
      <c r="F508" s="105"/>
      <c r="G508" s="57"/>
    </row>
    <row r="509" spans="1:7" s="58" customFormat="1" x14ac:dyDescent="0.25">
      <c r="A509" s="78"/>
      <c r="B509" s="79"/>
      <c r="C509" s="78"/>
      <c r="D509" s="80"/>
      <c r="E509" s="105"/>
      <c r="F509" s="105"/>
      <c r="G509" s="57"/>
    </row>
    <row r="510" spans="1:7" s="58" customFormat="1" x14ac:dyDescent="0.25">
      <c r="A510" s="78"/>
      <c r="B510" s="79"/>
      <c r="C510" s="78"/>
      <c r="D510" s="80"/>
      <c r="E510" s="105"/>
      <c r="F510" s="105"/>
      <c r="G510" s="57"/>
    </row>
    <row r="511" spans="1:7" s="58" customFormat="1" x14ac:dyDescent="0.25">
      <c r="A511" s="78"/>
      <c r="B511" s="79"/>
      <c r="C511" s="78"/>
      <c r="D511" s="80"/>
      <c r="E511" s="105"/>
      <c r="F511" s="105"/>
      <c r="G511" s="57"/>
    </row>
    <row r="512" spans="1:7" s="58" customFormat="1" x14ac:dyDescent="0.25">
      <c r="A512" s="78"/>
      <c r="B512" s="79"/>
      <c r="C512" s="78"/>
      <c r="D512" s="80"/>
      <c r="E512" s="105"/>
      <c r="F512" s="105"/>
      <c r="G512" s="57"/>
    </row>
    <row r="513" spans="1:7" s="58" customFormat="1" x14ac:dyDescent="0.25">
      <c r="A513" s="78"/>
      <c r="B513" s="79"/>
      <c r="C513" s="78"/>
      <c r="D513" s="80"/>
      <c r="E513" s="105"/>
      <c r="F513" s="105"/>
      <c r="G513" s="57"/>
    </row>
    <row r="514" spans="1:7" s="58" customFormat="1" x14ac:dyDescent="0.25">
      <c r="A514" s="78"/>
      <c r="B514" s="79"/>
      <c r="C514" s="78"/>
      <c r="D514" s="80"/>
      <c r="E514" s="105"/>
      <c r="F514" s="105"/>
      <c r="G514" s="57"/>
    </row>
    <row r="515" spans="1:7" s="58" customFormat="1" x14ac:dyDescent="0.25">
      <c r="A515" s="78"/>
      <c r="B515" s="79"/>
      <c r="C515" s="78"/>
      <c r="D515" s="80"/>
      <c r="E515" s="105"/>
      <c r="F515" s="105"/>
      <c r="G515" s="57"/>
    </row>
    <row r="516" spans="1:7" s="58" customFormat="1" x14ac:dyDescent="0.25">
      <c r="A516" s="78"/>
      <c r="B516" s="79"/>
      <c r="C516" s="78"/>
      <c r="D516" s="80"/>
      <c r="E516" s="105"/>
      <c r="F516" s="105"/>
      <c r="G516" s="57"/>
    </row>
    <row r="517" spans="1:7" s="58" customFormat="1" x14ac:dyDescent="0.25">
      <c r="A517" s="78"/>
      <c r="B517" s="79"/>
      <c r="C517" s="78"/>
      <c r="D517" s="80"/>
      <c r="E517" s="105"/>
      <c r="F517" s="105"/>
      <c r="G517" s="57"/>
    </row>
    <row r="518" spans="1:7" s="58" customFormat="1" x14ac:dyDescent="0.25">
      <c r="A518" s="78"/>
      <c r="B518" s="79"/>
      <c r="C518" s="78"/>
      <c r="D518" s="80"/>
      <c r="E518" s="105"/>
      <c r="F518" s="105"/>
      <c r="G518" s="57"/>
    </row>
    <row r="519" spans="1:7" s="58" customFormat="1" x14ac:dyDescent="0.25">
      <c r="A519" s="78"/>
      <c r="B519" s="79"/>
      <c r="C519" s="78"/>
      <c r="D519" s="80"/>
      <c r="E519" s="105"/>
      <c r="F519" s="105"/>
      <c r="G519" s="57"/>
    </row>
    <row r="520" spans="1:7" s="58" customFormat="1" x14ac:dyDescent="0.25">
      <c r="A520" s="78"/>
      <c r="B520" s="79"/>
      <c r="C520" s="78"/>
      <c r="D520" s="80"/>
      <c r="E520" s="105"/>
      <c r="F520" s="105"/>
      <c r="G520" s="57"/>
    </row>
    <row r="521" spans="1:7" s="58" customFormat="1" x14ac:dyDescent="0.25">
      <c r="A521" s="78"/>
      <c r="B521" s="79"/>
      <c r="C521" s="78"/>
      <c r="D521" s="80"/>
      <c r="E521" s="105"/>
      <c r="F521" s="105"/>
      <c r="G521" s="57"/>
    </row>
    <row r="522" spans="1:7" s="58" customFormat="1" x14ac:dyDescent="0.25">
      <c r="A522" s="78"/>
      <c r="B522" s="79"/>
      <c r="C522" s="78"/>
      <c r="D522" s="80"/>
      <c r="E522" s="105"/>
      <c r="F522" s="105"/>
      <c r="G522" s="57"/>
    </row>
    <row r="523" spans="1:7" s="58" customFormat="1" x14ac:dyDescent="0.25">
      <c r="A523" s="78"/>
      <c r="B523" s="79"/>
      <c r="C523" s="78"/>
      <c r="D523" s="80"/>
      <c r="E523" s="105"/>
      <c r="F523" s="105"/>
      <c r="G523" s="57"/>
    </row>
    <row r="524" spans="1:7" s="58" customFormat="1" x14ac:dyDescent="0.25">
      <c r="A524" s="78"/>
      <c r="B524" s="79"/>
      <c r="C524" s="78"/>
      <c r="D524" s="80"/>
      <c r="E524" s="105"/>
      <c r="F524" s="105"/>
      <c r="G524" s="57"/>
    </row>
    <row r="525" spans="1:7" s="58" customFormat="1" x14ac:dyDescent="0.25">
      <c r="A525" s="78"/>
      <c r="B525" s="79"/>
      <c r="C525" s="78"/>
      <c r="D525" s="80"/>
      <c r="E525" s="105"/>
      <c r="F525" s="105"/>
      <c r="G525" s="57"/>
    </row>
    <row r="526" spans="1:7" s="58" customFormat="1" x14ac:dyDescent="0.25">
      <c r="A526" s="78"/>
      <c r="B526" s="79"/>
      <c r="C526" s="78"/>
      <c r="D526" s="80"/>
      <c r="E526" s="105"/>
      <c r="F526" s="105"/>
      <c r="G526" s="57"/>
    </row>
    <row r="527" spans="1:7" s="58" customFormat="1" x14ac:dyDescent="0.25">
      <c r="A527" s="78"/>
      <c r="B527" s="79"/>
      <c r="C527" s="78"/>
      <c r="D527" s="80"/>
      <c r="E527" s="105"/>
      <c r="F527" s="105"/>
      <c r="G527" s="57"/>
    </row>
    <row r="528" spans="1:7" s="58" customFormat="1" x14ac:dyDescent="0.25">
      <c r="A528" s="78"/>
      <c r="B528" s="79"/>
      <c r="C528" s="78"/>
      <c r="D528" s="80"/>
      <c r="E528" s="105"/>
      <c r="F528" s="105"/>
      <c r="G528" s="57"/>
    </row>
    <row r="529" spans="1:7" s="58" customFormat="1" x14ac:dyDescent="0.25">
      <c r="A529" s="78"/>
      <c r="B529" s="79"/>
      <c r="C529" s="78"/>
      <c r="D529" s="80"/>
      <c r="E529" s="105"/>
      <c r="F529" s="105"/>
      <c r="G529" s="57"/>
    </row>
    <row r="530" spans="1:7" s="58" customFormat="1" x14ac:dyDescent="0.25">
      <c r="A530" s="78"/>
      <c r="B530" s="79"/>
      <c r="C530" s="78"/>
      <c r="D530" s="80"/>
      <c r="E530" s="105"/>
      <c r="F530" s="105"/>
      <c r="G530" s="57"/>
    </row>
    <row r="531" spans="1:7" s="58" customFormat="1" x14ac:dyDescent="0.25">
      <c r="A531" s="78"/>
      <c r="B531" s="79"/>
      <c r="C531" s="78"/>
      <c r="D531" s="80"/>
      <c r="E531" s="105"/>
      <c r="F531" s="105"/>
      <c r="G531" s="57"/>
    </row>
    <row r="532" spans="1:7" s="58" customFormat="1" x14ac:dyDescent="0.25">
      <c r="A532" s="78"/>
      <c r="B532" s="79"/>
      <c r="C532" s="78"/>
      <c r="D532" s="80"/>
      <c r="E532" s="105"/>
      <c r="F532" s="105"/>
      <c r="G532" s="57"/>
    </row>
    <row r="533" spans="1:7" s="58" customFormat="1" x14ac:dyDescent="0.25">
      <c r="A533" s="78"/>
      <c r="B533" s="79"/>
      <c r="C533" s="78"/>
      <c r="D533" s="80"/>
      <c r="E533" s="105"/>
      <c r="F533" s="105"/>
      <c r="G533" s="57"/>
    </row>
    <row r="534" spans="1:7" s="58" customFormat="1" x14ac:dyDescent="0.25">
      <c r="A534" s="78"/>
      <c r="B534" s="79"/>
      <c r="C534" s="78"/>
      <c r="D534" s="80"/>
      <c r="E534" s="105"/>
      <c r="F534" s="105"/>
      <c r="G534" s="57"/>
    </row>
    <row r="535" spans="1:7" s="58" customFormat="1" x14ac:dyDescent="0.25">
      <c r="A535" s="78"/>
      <c r="B535" s="79"/>
      <c r="C535" s="78"/>
      <c r="D535" s="80"/>
      <c r="E535" s="105"/>
      <c r="F535" s="105"/>
      <c r="G535" s="57"/>
    </row>
    <row r="536" spans="1:7" s="58" customFormat="1" x14ac:dyDescent="0.25">
      <c r="A536" s="78"/>
      <c r="B536" s="79"/>
      <c r="C536" s="78"/>
      <c r="D536" s="80"/>
      <c r="E536" s="105"/>
      <c r="F536" s="105"/>
      <c r="G536" s="57"/>
    </row>
    <row r="537" spans="1:7" s="58" customFormat="1" x14ac:dyDescent="0.25">
      <c r="A537" s="78"/>
      <c r="B537" s="79"/>
      <c r="C537" s="78"/>
      <c r="D537" s="80"/>
      <c r="E537" s="105"/>
      <c r="F537" s="105"/>
      <c r="G537" s="57"/>
    </row>
    <row r="538" spans="1:7" s="58" customFormat="1" x14ac:dyDescent="0.25">
      <c r="A538" s="78"/>
      <c r="B538" s="79"/>
      <c r="C538" s="78"/>
      <c r="D538" s="80"/>
      <c r="E538" s="105"/>
      <c r="F538" s="105"/>
      <c r="G538" s="57"/>
    </row>
    <row r="539" spans="1:7" s="58" customFormat="1" x14ac:dyDescent="0.25">
      <c r="A539" s="78"/>
      <c r="B539" s="79"/>
      <c r="C539" s="78"/>
      <c r="D539" s="80"/>
      <c r="E539" s="105"/>
      <c r="F539" s="105"/>
      <c r="G539" s="57"/>
    </row>
    <row r="540" spans="1:7" s="58" customFormat="1" x14ac:dyDescent="0.25">
      <c r="A540" s="78"/>
      <c r="B540" s="79"/>
      <c r="C540" s="78"/>
      <c r="D540" s="80"/>
      <c r="E540" s="105"/>
      <c r="F540" s="105"/>
      <c r="G540" s="57"/>
    </row>
    <row r="541" spans="1:7" s="58" customFormat="1" x14ac:dyDescent="0.25">
      <c r="A541" s="78"/>
      <c r="B541" s="79"/>
      <c r="C541" s="78"/>
      <c r="D541" s="80"/>
      <c r="E541" s="105"/>
      <c r="F541" s="105"/>
      <c r="G541" s="57"/>
    </row>
    <row r="542" spans="1:7" s="58" customFormat="1" x14ac:dyDescent="0.25">
      <c r="A542" s="78"/>
      <c r="B542" s="79"/>
      <c r="C542" s="78"/>
      <c r="D542" s="80"/>
      <c r="E542" s="105"/>
      <c r="F542" s="105"/>
      <c r="G542" s="57"/>
    </row>
    <row r="543" spans="1:7" s="58" customFormat="1" x14ac:dyDescent="0.25">
      <c r="A543" s="78"/>
      <c r="B543" s="79"/>
      <c r="C543" s="78"/>
      <c r="D543" s="80"/>
      <c r="E543" s="105"/>
      <c r="F543" s="105"/>
      <c r="G543" s="57"/>
    </row>
    <row r="544" spans="1:7" s="58" customFormat="1" x14ac:dyDescent="0.25">
      <c r="A544" s="78"/>
      <c r="B544" s="79"/>
      <c r="C544" s="78"/>
      <c r="D544" s="80"/>
      <c r="E544" s="105"/>
      <c r="F544" s="105"/>
      <c r="G544" s="57"/>
    </row>
    <row r="545" spans="1:7" s="58" customFormat="1" x14ac:dyDescent="0.25">
      <c r="A545" s="78"/>
      <c r="B545" s="79"/>
      <c r="C545" s="78"/>
      <c r="D545" s="80"/>
      <c r="E545" s="105"/>
      <c r="F545" s="105"/>
      <c r="G545" s="57"/>
    </row>
    <row r="546" spans="1:7" s="58" customFormat="1" x14ac:dyDescent="0.25">
      <c r="A546" s="78"/>
      <c r="B546" s="79"/>
      <c r="C546" s="78"/>
      <c r="D546" s="80"/>
      <c r="E546" s="105"/>
      <c r="F546" s="105"/>
      <c r="G546" s="57"/>
    </row>
    <row r="547" spans="1:7" s="58" customFormat="1" x14ac:dyDescent="0.25">
      <c r="A547" s="78"/>
      <c r="B547" s="79"/>
      <c r="C547" s="78"/>
      <c r="D547" s="80"/>
      <c r="E547" s="105"/>
      <c r="F547" s="105"/>
      <c r="G547" s="57"/>
    </row>
    <row r="548" spans="1:7" s="58" customFormat="1" x14ac:dyDescent="0.25">
      <c r="A548" s="78"/>
      <c r="B548" s="79"/>
      <c r="C548" s="78"/>
      <c r="D548" s="80"/>
      <c r="E548" s="105"/>
      <c r="F548" s="105"/>
      <c r="G548" s="57"/>
    </row>
    <row r="549" spans="1:7" s="58" customFormat="1" x14ac:dyDescent="0.25">
      <c r="A549" s="78"/>
      <c r="B549" s="79"/>
      <c r="C549" s="78"/>
      <c r="D549" s="80"/>
      <c r="E549" s="105"/>
      <c r="F549" s="105"/>
      <c r="G549" s="57"/>
    </row>
    <row r="550" spans="1:7" s="58" customFormat="1" x14ac:dyDescent="0.25">
      <c r="A550" s="78"/>
      <c r="B550" s="79"/>
      <c r="C550" s="78"/>
      <c r="D550" s="80"/>
      <c r="E550" s="105"/>
      <c r="F550" s="105"/>
      <c r="G550" s="57"/>
    </row>
    <row r="551" spans="1:7" s="58" customFormat="1" x14ac:dyDescent="0.25">
      <c r="A551" s="78"/>
      <c r="B551" s="79"/>
      <c r="C551" s="78"/>
      <c r="D551" s="80"/>
      <c r="E551" s="105"/>
      <c r="F551" s="105"/>
      <c r="G551" s="57"/>
    </row>
    <row r="552" spans="1:7" s="58" customFormat="1" x14ac:dyDescent="0.25">
      <c r="A552" s="78"/>
      <c r="B552" s="79"/>
      <c r="C552" s="78"/>
      <c r="D552" s="80"/>
      <c r="E552" s="105"/>
      <c r="F552" s="105"/>
      <c r="G552" s="57"/>
    </row>
    <row r="553" spans="1:7" s="58" customFormat="1" x14ac:dyDescent="0.25">
      <c r="A553" s="78"/>
      <c r="B553" s="79"/>
      <c r="C553" s="78"/>
      <c r="D553" s="80"/>
      <c r="E553" s="105"/>
      <c r="F553" s="105"/>
      <c r="G553" s="57"/>
    </row>
    <row r="554" spans="1:7" s="58" customFormat="1" x14ac:dyDescent="0.25">
      <c r="A554" s="78"/>
      <c r="B554" s="79"/>
      <c r="C554" s="78"/>
      <c r="D554" s="80"/>
      <c r="E554" s="105"/>
      <c r="F554" s="105"/>
      <c r="G554" s="57"/>
    </row>
    <row r="555" spans="1:7" s="58" customFormat="1" x14ac:dyDescent="0.25">
      <c r="A555" s="78"/>
      <c r="B555" s="79"/>
      <c r="C555" s="78"/>
      <c r="D555" s="81"/>
      <c r="E555" s="104"/>
      <c r="F555" s="110"/>
      <c r="G555" s="57"/>
    </row>
    <row r="556" spans="1:7" s="58" customFormat="1" x14ac:dyDescent="0.25">
      <c r="A556" s="78"/>
      <c r="B556" s="79"/>
      <c r="C556" s="78"/>
      <c r="D556" s="81"/>
      <c r="E556" s="104"/>
      <c r="F556" s="110"/>
      <c r="G556" s="57"/>
    </row>
    <row r="557" spans="1:7" s="58" customFormat="1" x14ac:dyDescent="0.25">
      <c r="A557" s="78"/>
      <c r="B557" s="79"/>
      <c r="C557" s="78"/>
      <c r="D557" s="81"/>
      <c r="E557" s="104"/>
      <c r="F557" s="110"/>
      <c r="G557" s="57"/>
    </row>
    <row r="558" spans="1:7" s="58" customFormat="1" x14ac:dyDescent="0.25">
      <c r="A558" s="78"/>
      <c r="B558" s="79"/>
      <c r="C558" s="78"/>
      <c r="D558" s="81"/>
      <c r="E558" s="104"/>
      <c r="F558" s="110"/>
      <c r="G558" s="57"/>
    </row>
    <row r="559" spans="1:7" s="58" customFormat="1" x14ac:dyDescent="0.25">
      <c r="A559" s="78"/>
      <c r="B559" s="79"/>
      <c r="C559" s="78"/>
      <c r="D559" s="81"/>
      <c r="E559" s="104"/>
      <c r="F559" s="110"/>
      <c r="G559" s="57"/>
    </row>
    <row r="560" spans="1:7" s="58" customFormat="1" x14ac:dyDescent="0.25">
      <c r="A560" s="78"/>
      <c r="B560" s="79"/>
      <c r="C560" s="78"/>
      <c r="D560" s="81"/>
      <c r="E560" s="104"/>
      <c r="F560" s="110"/>
      <c r="G560" s="57"/>
    </row>
    <row r="561" spans="1:7" s="58" customFormat="1" x14ac:dyDescent="0.25">
      <c r="A561" s="78"/>
      <c r="B561" s="79"/>
      <c r="C561" s="78"/>
      <c r="D561" s="81"/>
      <c r="E561" s="104"/>
      <c r="F561" s="110"/>
      <c r="G561" s="57"/>
    </row>
    <row r="562" spans="1:7" s="58" customFormat="1" x14ac:dyDescent="0.25">
      <c r="A562" s="78"/>
      <c r="B562" s="79"/>
      <c r="C562" s="78"/>
      <c r="D562" s="81"/>
      <c r="E562" s="104"/>
      <c r="F562" s="110"/>
      <c r="G562" s="57"/>
    </row>
    <row r="563" spans="1:7" s="58" customFormat="1" x14ac:dyDescent="0.25">
      <c r="A563" s="78"/>
      <c r="B563" s="79"/>
      <c r="C563" s="78"/>
      <c r="D563" s="81"/>
      <c r="E563" s="104"/>
      <c r="F563" s="110"/>
      <c r="G563" s="57"/>
    </row>
    <row r="564" spans="1:7" s="58" customFormat="1" x14ac:dyDescent="0.25">
      <c r="A564" s="78"/>
      <c r="B564" s="79"/>
      <c r="C564" s="78"/>
      <c r="D564" s="81"/>
      <c r="E564" s="104"/>
      <c r="F564" s="110"/>
      <c r="G564" s="57"/>
    </row>
    <row r="565" spans="1:7" s="58" customFormat="1" x14ac:dyDescent="0.25">
      <c r="A565" s="78"/>
      <c r="B565" s="79"/>
      <c r="C565" s="78"/>
      <c r="D565" s="81"/>
      <c r="E565" s="104"/>
      <c r="F565" s="110"/>
      <c r="G565" s="57"/>
    </row>
    <row r="566" spans="1:7" s="58" customFormat="1" x14ac:dyDescent="0.25">
      <c r="A566" s="78"/>
      <c r="B566" s="79"/>
      <c r="C566" s="78"/>
      <c r="D566" s="81"/>
      <c r="E566" s="104"/>
      <c r="F566" s="110"/>
      <c r="G566" s="57"/>
    </row>
    <row r="567" spans="1:7" s="58" customFormat="1" x14ac:dyDescent="0.25">
      <c r="A567" s="78"/>
      <c r="B567" s="79"/>
      <c r="C567" s="78"/>
      <c r="D567" s="81"/>
      <c r="E567" s="104"/>
      <c r="F567" s="110"/>
      <c r="G567" s="57"/>
    </row>
    <row r="568" spans="1:7" s="58" customFormat="1" x14ac:dyDescent="0.25">
      <c r="A568" s="78"/>
      <c r="B568" s="79"/>
      <c r="C568" s="78"/>
      <c r="D568" s="81"/>
      <c r="E568" s="104"/>
      <c r="F568" s="110"/>
      <c r="G568" s="57"/>
    </row>
    <row r="569" spans="1:7" s="58" customFormat="1" x14ac:dyDescent="0.25">
      <c r="A569" s="78"/>
      <c r="B569" s="79"/>
      <c r="C569" s="78"/>
      <c r="D569" s="81"/>
      <c r="E569" s="104"/>
      <c r="F569" s="110"/>
      <c r="G569" s="57"/>
    </row>
    <row r="570" spans="1:7" s="58" customFormat="1" x14ac:dyDescent="0.25">
      <c r="A570" s="78"/>
      <c r="B570" s="79"/>
      <c r="C570" s="78"/>
      <c r="D570" s="81"/>
      <c r="E570" s="104"/>
      <c r="F570" s="110"/>
      <c r="G570" s="57"/>
    </row>
    <row r="571" spans="1:7" s="58" customFormat="1" x14ac:dyDescent="0.25">
      <c r="A571" s="78"/>
      <c r="B571" s="79"/>
      <c r="C571" s="78"/>
      <c r="D571" s="81"/>
      <c r="E571" s="104"/>
      <c r="F571" s="110"/>
      <c r="G571" s="57"/>
    </row>
    <row r="572" spans="1:7" s="58" customFormat="1" x14ac:dyDescent="0.25">
      <c r="A572" s="78"/>
      <c r="B572" s="79"/>
      <c r="C572" s="78"/>
      <c r="D572" s="81"/>
      <c r="E572" s="104"/>
      <c r="F572" s="110"/>
      <c r="G572" s="57"/>
    </row>
    <row r="573" spans="1:7" s="58" customFormat="1" x14ac:dyDescent="0.25">
      <c r="A573" s="78"/>
      <c r="B573" s="79"/>
      <c r="C573" s="78"/>
      <c r="D573" s="81"/>
      <c r="E573" s="104"/>
      <c r="F573" s="110"/>
      <c r="G573" s="57"/>
    </row>
    <row r="574" spans="1:7" s="58" customFormat="1" x14ac:dyDescent="0.25">
      <c r="A574" s="78"/>
      <c r="B574" s="79"/>
      <c r="C574" s="78"/>
      <c r="D574" s="81"/>
      <c r="E574" s="104"/>
      <c r="F574" s="110"/>
      <c r="G574" s="57"/>
    </row>
    <row r="575" spans="1:7" s="58" customFormat="1" x14ac:dyDescent="0.25">
      <c r="A575" s="78"/>
      <c r="B575" s="79"/>
      <c r="C575" s="78"/>
      <c r="D575" s="81"/>
      <c r="E575" s="104"/>
      <c r="F575" s="110"/>
      <c r="G575" s="57"/>
    </row>
    <row r="576" spans="1:7" s="58" customFormat="1" x14ac:dyDescent="0.25">
      <c r="A576" s="78"/>
      <c r="B576" s="79"/>
      <c r="C576" s="78"/>
      <c r="D576" s="81"/>
      <c r="E576" s="104"/>
      <c r="F576" s="110"/>
      <c r="G576" s="57"/>
    </row>
    <row r="577" spans="1:7" s="58" customFormat="1" x14ac:dyDescent="0.25">
      <c r="A577" s="78"/>
      <c r="B577" s="79"/>
      <c r="C577" s="78"/>
      <c r="D577" s="81"/>
      <c r="E577" s="104"/>
      <c r="F577" s="110"/>
      <c r="G577" s="57"/>
    </row>
    <row r="578" spans="1:7" s="58" customFormat="1" x14ac:dyDescent="0.25">
      <c r="A578" s="78"/>
      <c r="B578" s="79"/>
      <c r="C578" s="78"/>
      <c r="D578" s="81"/>
      <c r="E578" s="104"/>
      <c r="F578" s="110"/>
      <c r="G578" s="57"/>
    </row>
    <row r="579" spans="1:7" s="58" customFormat="1" x14ac:dyDescent="0.25">
      <c r="A579" s="78"/>
      <c r="B579" s="79"/>
      <c r="C579" s="78"/>
      <c r="D579" s="81"/>
      <c r="E579" s="104"/>
      <c r="F579" s="110"/>
      <c r="G579" s="57"/>
    </row>
    <row r="580" spans="1:7" s="58" customFormat="1" x14ac:dyDescent="0.25">
      <c r="A580" s="78"/>
      <c r="B580" s="79"/>
      <c r="C580" s="78"/>
      <c r="D580" s="81"/>
      <c r="E580" s="104"/>
      <c r="F580" s="110"/>
      <c r="G580" s="57"/>
    </row>
    <row r="581" spans="1:7" s="58" customFormat="1" x14ac:dyDescent="0.25">
      <c r="A581" s="78"/>
      <c r="B581" s="79"/>
      <c r="C581" s="78"/>
      <c r="D581" s="81"/>
      <c r="E581" s="104"/>
      <c r="F581" s="110"/>
      <c r="G581" s="57"/>
    </row>
    <row r="582" spans="1:7" s="58" customFormat="1" x14ac:dyDescent="0.25">
      <c r="A582" s="78"/>
      <c r="B582" s="79"/>
      <c r="C582" s="78"/>
      <c r="D582" s="81"/>
      <c r="E582" s="104"/>
      <c r="F582" s="110"/>
      <c r="G582" s="57"/>
    </row>
    <row r="583" spans="1:7" s="58" customFormat="1" x14ac:dyDescent="0.25">
      <c r="A583" s="78"/>
      <c r="B583" s="79"/>
      <c r="C583" s="78"/>
      <c r="D583" s="81"/>
      <c r="E583" s="104"/>
      <c r="F583" s="110"/>
      <c r="G583" s="57"/>
    </row>
    <row r="584" spans="1:7" s="58" customFormat="1" x14ac:dyDescent="0.25">
      <c r="A584" s="78"/>
      <c r="B584" s="79"/>
      <c r="C584" s="78"/>
      <c r="D584" s="81"/>
      <c r="E584" s="104"/>
      <c r="F584" s="110"/>
      <c r="G584" s="57"/>
    </row>
    <row r="585" spans="1:7" s="58" customFormat="1" x14ac:dyDescent="0.25">
      <c r="A585" s="78"/>
      <c r="B585" s="79"/>
      <c r="C585" s="78"/>
      <c r="D585" s="81"/>
      <c r="E585" s="104"/>
      <c r="F585" s="110"/>
      <c r="G585" s="57"/>
    </row>
    <row r="586" spans="1:7" s="58" customFormat="1" x14ac:dyDescent="0.25">
      <c r="A586" s="78"/>
      <c r="B586" s="79"/>
      <c r="C586" s="78"/>
      <c r="D586" s="81"/>
      <c r="E586" s="104"/>
      <c r="F586" s="110"/>
      <c r="G586" s="57"/>
    </row>
    <row r="587" spans="1:7" s="58" customFormat="1" x14ac:dyDescent="0.25">
      <c r="A587" s="78"/>
      <c r="B587" s="79"/>
      <c r="C587" s="78"/>
      <c r="D587" s="81"/>
      <c r="E587" s="104"/>
      <c r="F587" s="110"/>
      <c r="G587" s="57"/>
    </row>
    <row r="588" spans="1:7" s="58" customFormat="1" x14ac:dyDescent="0.25">
      <c r="A588" s="78"/>
      <c r="B588" s="79"/>
      <c r="C588" s="78"/>
      <c r="D588" s="81"/>
      <c r="E588" s="104"/>
      <c r="F588" s="110"/>
      <c r="G588" s="57"/>
    </row>
    <row r="589" spans="1:7" s="58" customFormat="1" x14ac:dyDescent="0.25">
      <c r="A589" s="78"/>
      <c r="B589" s="79"/>
      <c r="C589" s="78"/>
      <c r="D589" s="81"/>
      <c r="E589" s="104"/>
      <c r="F589" s="110"/>
      <c r="G589" s="57"/>
    </row>
    <row r="590" spans="1:7" s="58" customFormat="1" x14ac:dyDescent="0.25">
      <c r="A590" s="78"/>
      <c r="B590" s="79"/>
      <c r="C590" s="78"/>
      <c r="D590" s="81"/>
      <c r="E590" s="104"/>
      <c r="F590" s="110"/>
      <c r="G590" s="57"/>
    </row>
    <row r="591" spans="1:7" s="58" customFormat="1" x14ac:dyDescent="0.25">
      <c r="A591" s="78"/>
      <c r="B591" s="79"/>
      <c r="C591" s="78"/>
      <c r="D591" s="81"/>
      <c r="E591" s="104"/>
      <c r="F591" s="110"/>
      <c r="G591" s="57"/>
    </row>
    <row r="592" spans="1:7" s="58" customFormat="1" x14ac:dyDescent="0.25">
      <c r="A592" s="78"/>
      <c r="B592" s="79"/>
      <c r="C592" s="78"/>
      <c r="D592" s="81"/>
      <c r="E592" s="104"/>
      <c r="F592" s="110"/>
      <c r="G592" s="57"/>
    </row>
    <row r="593" spans="1:7" s="58" customFormat="1" x14ac:dyDescent="0.25">
      <c r="A593" s="78"/>
      <c r="B593" s="79"/>
      <c r="C593" s="78"/>
      <c r="D593" s="81"/>
      <c r="E593" s="104"/>
      <c r="F593" s="110"/>
      <c r="G593" s="57"/>
    </row>
    <row r="594" spans="1:7" s="58" customFormat="1" x14ac:dyDescent="0.25">
      <c r="A594" s="78"/>
      <c r="B594" s="79"/>
      <c r="C594" s="78"/>
      <c r="D594" s="81"/>
      <c r="E594" s="104"/>
      <c r="F594" s="110"/>
      <c r="G594" s="57"/>
    </row>
    <row r="595" spans="1:7" s="58" customFormat="1" x14ac:dyDescent="0.25">
      <c r="A595" s="78"/>
      <c r="B595" s="79"/>
      <c r="C595" s="78"/>
      <c r="D595" s="81"/>
      <c r="E595" s="104"/>
      <c r="F595" s="110"/>
      <c r="G595" s="57"/>
    </row>
    <row r="596" spans="1:7" s="58" customFormat="1" x14ac:dyDescent="0.25">
      <c r="A596" s="78"/>
      <c r="B596" s="79"/>
      <c r="C596" s="78"/>
      <c r="D596" s="81"/>
      <c r="E596" s="104"/>
      <c r="F596" s="110"/>
      <c r="G596" s="57"/>
    </row>
    <row r="597" spans="1:7" s="58" customFormat="1" x14ac:dyDescent="0.25">
      <c r="A597" s="78"/>
      <c r="B597" s="79"/>
      <c r="C597" s="78"/>
      <c r="D597" s="81"/>
      <c r="E597" s="104"/>
      <c r="F597" s="110"/>
      <c r="G597" s="57"/>
    </row>
    <row r="598" spans="1:7" s="58" customFormat="1" x14ac:dyDescent="0.25">
      <c r="A598" s="78"/>
      <c r="B598" s="79"/>
      <c r="C598" s="78"/>
      <c r="D598" s="81"/>
      <c r="E598" s="104"/>
      <c r="F598" s="110"/>
      <c r="G598" s="57"/>
    </row>
    <row r="599" spans="1:7" s="58" customFormat="1" x14ac:dyDescent="0.25">
      <c r="A599" s="78"/>
      <c r="B599" s="79"/>
      <c r="C599" s="78"/>
      <c r="D599" s="81"/>
      <c r="E599" s="104"/>
      <c r="F599" s="110"/>
      <c r="G599" s="57"/>
    </row>
    <row r="600" spans="1:7" s="58" customFormat="1" x14ac:dyDescent="0.25">
      <c r="A600" s="78"/>
      <c r="B600" s="79"/>
      <c r="C600" s="78"/>
      <c r="D600" s="81"/>
      <c r="E600" s="104"/>
      <c r="F600" s="110"/>
      <c r="G600" s="57"/>
    </row>
    <row r="601" spans="1:7" s="58" customFormat="1" x14ac:dyDescent="0.25">
      <c r="A601" s="78"/>
      <c r="B601" s="79"/>
      <c r="C601" s="78"/>
      <c r="D601" s="81"/>
      <c r="E601" s="104"/>
      <c r="F601" s="110"/>
      <c r="G601" s="57"/>
    </row>
    <row r="602" spans="1:7" s="58" customFormat="1" x14ac:dyDescent="0.25">
      <c r="A602" s="78"/>
      <c r="B602" s="79"/>
      <c r="C602" s="78"/>
      <c r="D602" s="81"/>
      <c r="E602" s="104"/>
      <c r="F602" s="110"/>
      <c r="G602" s="57"/>
    </row>
    <row r="603" spans="1:7" s="58" customFormat="1" x14ac:dyDescent="0.25">
      <c r="A603" s="78"/>
      <c r="B603" s="79"/>
      <c r="C603" s="78"/>
      <c r="D603" s="81"/>
      <c r="E603" s="104"/>
      <c r="F603" s="110"/>
      <c r="G603" s="57"/>
    </row>
    <row r="604" spans="1:7" s="58" customFormat="1" x14ac:dyDescent="0.25">
      <c r="A604" s="78"/>
      <c r="B604" s="79"/>
      <c r="C604" s="78"/>
      <c r="D604" s="81"/>
      <c r="E604" s="104"/>
      <c r="F604" s="110"/>
      <c r="G604" s="57"/>
    </row>
    <row r="605" spans="1:7" s="58" customFormat="1" x14ac:dyDescent="0.25">
      <c r="A605" s="78"/>
      <c r="B605" s="79"/>
      <c r="C605" s="78"/>
      <c r="D605" s="81"/>
      <c r="E605" s="104"/>
      <c r="F605" s="110"/>
      <c r="G605" s="57"/>
    </row>
    <row r="606" spans="1:7" s="58" customFormat="1" x14ac:dyDescent="0.25">
      <c r="A606" s="78"/>
      <c r="B606" s="79"/>
      <c r="C606" s="78"/>
      <c r="D606" s="81"/>
      <c r="E606" s="104"/>
      <c r="F606" s="110"/>
      <c r="G606" s="57"/>
    </row>
    <row r="607" spans="1:7" s="58" customFormat="1" x14ac:dyDescent="0.25">
      <c r="A607" s="78"/>
      <c r="B607" s="79"/>
      <c r="C607" s="78"/>
      <c r="D607" s="81"/>
      <c r="E607" s="104"/>
      <c r="F607" s="110"/>
      <c r="G607" s="57"/>
    </row>
    <row r="608" spans="1:7" s="58" customFormat="1" x14ac:dyDescent="0.25">
      <c r="A608" s="78"/>
      <c r="B608" s="79"/>
      <c r="C608" s="78"/>
      <c r="D608" s="81"/>
      <c r="E608" s="104"/>
      <c r="F608" s="110"/>
      <c r="G608" s="57"/>
    </row>
    <row r="609" spans="1:7" s="58" customFormat="1" x14ac:dyDescent="0.25">
      <c r="A609" s="78"/>
      <c r="B609" s="79"/>
      <c r="C609" s="78"/>
      <c r="D609" s="81"/>
      <c r="E609" s="104"/>
      <c r="F609" s="110"/>
      <c r="G609" s="57"/>
    </row>
    <row r="610" spans="1:7" s="58" customFormat="1" x14ac:dyDescent="0.25">
      <c r="A610" s="78"/>
      <c r="B610" s="79"/>
      <c r="C610" s="78"/>
      <c r="D610" s="81"/>
      <c r="E610" s="104"/>
      <c r="F610" s="110"/>
      <c r="G610" s="57"/>
    </row>
    <row r="611" spans="1:7" s="58" customFormat="1" x14ac:dyDescent="0.25">
      <c r="A611" s="78"/>
      <c r="B611" s="79"/>
      <c r="C611" s="78"/>
      <c r="D611" s="81"/>
      <c r="E611" s="104"/>
      <c r="F611" s="110"/>
      <c r="G611" s="57"/>
    </row>
    <row r="612" spans="1:7" s="58" customFormat="1" x14ac:dyDescent="0.25">
      <c r="A612" s="78"/>
      <c r="B612" s="79"/>
      <c r="C612" s="78"/>
      <c r="D612" s="81"/>
      <c r="E612" s="104"/>
      <c r="F612" s="110"/>
      <c r="G612" s="57"/>
    </row>
    <row r="613" spans="1:7" s="58" customFormat="1" x14ac:dyDescent="0.25">
      <c r="A613" s="78"/>
      <c r="B613" s="79"/>
      <c r="C613" s="78"/>
      <c r="D613" s="81"/>
      <c r="E613" s="104"/>
      <c r="F613" s="110"/>
      <c r="G613" s="57"/>
    </row>
    <row r="614" spans="1:7" s="58" customFormat="1" x14ac:dyDescent="0.25">
      <c r="A614" s="78"/>
      <c r="B614" s="79"/>
      <c r="C614" s="78"/>
      <c r="D614" s="81"/>
      <c r="E614" s="104"/>
      <c r="F614" s="110"/>
      <c r="G614" s="57"/>
    </row>
    <row r="615" spans="1:7" s="58" customFormat="1" x14ac:dyDescent="0.25">
      <c r="A615" s="78"/>
      <c r="B615" s="79"/>
      <c r="C615" s="78"/>
      <c r="D615" s="81"/>
      <c r="E615" s="104"/>
      <c r="F615" s="110"/>
      <c r="G615" s="57"/>
    </row>
    <row r="616" spans="1:7" s="58" customFormat="1" x14ac:dyDescent="0.25">
      <c r="A616" s="78"/>
      <c r="B616" s="79"/>
      <c r="C616" s="78"/>
      <c r="D616" s="81"/>
      <c r="E616" s="104"/>
      <c r="F616" s="110"/>
      <c r="G616" s="57"/>
    </row>
    <row r="617" spans="1:7" s="58" customFormat="1" x14ac:dyDescent="0.25">
      <c r="A617" s="78"/>
      <c r="B617" s="79"/>
      <c r="C617" s="78"/>
      <c r="D617" s="81"/>
      <c r="E617" s="104"/>
      <c r="F617" s="110"/>
      <c r="G617" s="57"/>
    </row>
    <row r="618" spans="1:7" s="58" customFormat="1" x14ac:dyDescent="0.25">
      <c r="A618" s="78"/>
      <c r="B618" s="79"/>
      <c r="C618" s="78"/>
      <c r="D618" s="81"/>
      <c r="E618" s="104"/>
      <c r="F618" s="110"/>
      <c r="G618" s="57"/>
    </row>
    <row r="619" spans="1:7" s="58" customFormat="1" x14ac:dyDescent="0.25">
      <c r="A619" s="78"/>
      <c r="B619" s="79"/>
      <c r="C619" s="78"/>
      <c r="D619" s="81"/>
      <c r="E619" s="104"/>
      <c r="F619" s="110"/>
      <c r="G619" s="57"/>
    </row>
    <row r="620" spans="1:7" s="58" customFormat="1" x14ac:dyDescent="0.25">
      <c r="A620" s="78"/>
      <c r="B620" s="79"/>
      <c r="C620" s="78"/>
      <c r="D620" s="81"/>
      <c r="E620" s="104"/>
      <c r="F620" s="110"/>
      <c r="G620" s="57"/>
    </row>
    <row r="621" spans="1:7" s="58" customFormat="1" x14ac:dyDescent="0.25">
      <c r="A621" s="78"/>
      <c r="B621" s="79"/>
      <c r="C621" s="78"/>
      <c r="D621" s="81"/>
      <c r="E621" s="104"/>
      <c r="F621" s="110"/>
      <c r="G621" s="57"/>
    </row>
    <row r="622" spans="1:7" s="58" customFormat="1" x14ac:dyDescent="0.25">
      <c r="A622" s="78"/>
      <c r="B622" s="79"/>
      <c r="C622" s="78"/>
      <c r="D622" s="81"/>
      <c r="E622" s="104"/>
      <c r="F622" s="110"/>
      <c r="G622" s="57"/>
    </row>
    <row r="623" spans="1:7" s="58" customFormat="1" x14ac:dyDescent="0.25">
      <c r="A623" s="78"/>
      <c r="B623" s="79"/>
      <c r="C623" s="78"/>
      <c r="D623" s="81"/>
      <c r="E623" s="104"/>
      <c r="F623" s="110"/>
      <c r="G623" s="57"/>
    </row>
    <row r="624" spans="1:7" s="58" customFormat="1" x14ac:dyDescent="0.25">
      <c r="A624" s="78"/>
      <c r="B624" s="79"/>
      <c r="C624" s="78"/>
      <c r="D624" s="81"/>
      <c r="E624" s="104"/>
      <c r="F624" s="110"/>
      <c r="G624" s="57"/>
    </row>
    <row r="625" spans="1:7" s="58" customFormat="1" x14ac:dyDescent="0.25">
      <c r="A625" s="78"/>
      <c r="B625" s="79"/>
      <c r="C625" s="78"/>
      <c r="D625" s="81"/>
      <c r="E625" s="104"/>
      <c r="F625" s="110"/>
      <c r="G625" s="57"/>
    </row>
    <row r="626" spans="1:7" s="58" customFormat="1" x14ac:dyDescent="0.25">
      <c r="A626" s="78"/>
      <c r="B626" s="79"/>
      <c r="C626" s="78"/>
      <c r="D626" s="81"/>
      <c r="E626" s="104"/>
      <c r="F626" s="110"/>
      <c r="G626" s="57"/>
    </row>
    <row r="627" spans="1:7" s="58" customFormat="1" x14ac:dyDescent="0.25">
      <c r="A627" s="78"/>
      <c r="B627" s="79"/>
      <c r="C627" s="78"/>
      <c r="D627" s="81"/>
      <c r="E627" s="104"/>
      <c r="F627" s="110"/>
      <c r="G627" s="57"/>
    </row>
    <row r="628" spans="1:7" s="58" customFormat="1" x14ac:dyDescent="0.25">
      <c r="A628" s="78"/>
      <c r="B628" s="79"/>
      <c r="C628" s="78"/>
      <c r="D628" s="81"/>
      <c r="E628" s="104"/>
      <c r="F628" s="110"/>
      <c r="G628" s="57"/>
    </row>
    <row r="629" spans="1:7" s="58" customFormat="1" x14ac:dyDescent="0.25">
      <c r="A629" s="78"/>
      <c r="B629" s="79"/>
      <c r="C629" s="78"/>
      <c r="D629" s="81"/>
      <c r="E629" s="104"/>
      <c r="F629" s="110"/>
      <c r="G629" s="57"/>
    </row>
    <row r="630" spans="1:7" s="58" customFormat="1" x14ac:dyDescent="0.25">
      <c r="A630" s="78"/>
      <c r="B630" s="79"/>
      <c r="C630" s="78"/>
      <c r="D630" s="81"/>
      <c r="E630" s="104"/>
      <c r="F630" s="110"/>
      <c r="G630" s="57"/>
    </row>
    <row r="631" spans="1:7" s="58" customFormat="1" x14ac:dyDescent="0.25">
      <c r="A631" s="78"/>
      <c r="B631" s="79"/>
      <c r="C631" s="78"/>
      <c r="D631" s="81"/>
      <c r="E631" s="104"/>
      <c r="F631" s="110"/>
      <c r="G631" s="57"/>
    </row>
    <row r="632" spans="1:7" s="58" customFormat="1" x14ac:dyDescent="0.25">
      <c r="A632" s="78"/>
      <c r="B632" s="79"/>
      <c r="C632" s="78"/>
      <c r="D632" s="81"/>
      <c r="E632" s="104"/>
      <c r="F632" s="110"/>
      <c r="G632" s="57"/>
    </row>
    <row r="633" spans="1:7" s="58" customFormat="1" x14ac:dyDescent="0.25">
      <c r="A633" s="78"/>
      <c r="B633" s="79"/>
      <c r="C633" s="78"/>
      <c r="D633" s="81"/>
      <c r="E633" s="104"/>
      <c r="F633" s="110"/>
      <c r="G633" s="57"/>
    </row>
    <row r="634" spans="1:7" s="58" customFormat="1" x14ac:dyDescent="0.25">
      <c r="A634" s="78"/>
      <c r="B634" s="79"/>
      <c r="C634" s="78"/>
      <c r="D634" s="81"/>
      <c r="E634" s="104"/>
      <c r="F634" s="110"/>
      <c r="G634" s="57"/>
    </row>
    <row r="635" spans="1:7" s="58" customFormat="1" x14ac:dyDescent="0.25">
      <c r="A635" s="78"/>
      <c r="B635" s="79"/>
      <c r="C635" s="78"/>
      <c r="D635" s="81"/>
      <c r="E635" s="104"/>
      <c r="F635" s="110"/>
      <c r="G635" s="57"/>
    </row>
    <row r="636" spans="1:7" s="58" customFormat="1" x14ac:dyDescent="0.25">
      <c r="A636" s="78"/>
      <c r="B636" s="79"/>
      <c r="C636" s="78"/>
      <c r="D636" s="81"/>
      <c r="E636" s="104"/>
      <c r="F636" s="110"/>
      <c r="G636" s="57"/>
    </row>
    <row r="637" spans="1:7" s="58" customFormat="1" x14ac:dyDescent="0.25">
      <c r="A637" s="78"/>
      <c r="B637" s="79"/>
      <c r="C637" s="78"/>
      <c r="D637" s="81"/>
      <c r="E637" s="104"/>
      <c r="F637" s="110"/>
      <c r="G637" s="57"/>
    </row>
    <row r="638" spans="1:7" s="58" customFormat="1" x14ac:dyDescent="0.25">
      <c r="A638" s="78"/>
      <c r="B638" s="79"/>
      <c r="C638" s="78"/>
      <c r="D638" s="81"/>
      <c r="E638" s="104"/>
      <c r="F638" s="110"/>
      <c r="G638" s="57"/>
    </row>
    <row r="639" spans="1:7" s="58" customFormat="1" x14ac:dyDescent="0.25">
      <c r="A639" s="78"/>
      <c r="B639" s="79"/>
      <c r="C639" s="78"/>
      <c r="D639" s="81"/>
      <c r="E639" s="104"/>
      <c r="F639" s="110"/>
      <c r="G639" s="57"/>
    </row>
    <row r="640" spans="1:7" s="58" customFormat="1" x14ac:dyDescent="0.25">
      <c r="A640" s="78"/>
      <c r="B640" s="79"/>
      <c r="C640" s="78"/>
      <c r="D640" s="81"/>
      <c r="E640" s="104"/>
      <c r="F640" s="110"/>
      <c r="G640" s="57"/>
    </row>
    <row r="641" spans="1:7" s="58" customFormat="1" x14ac:dyDescent="0.25">
      <c r="A641" s="78"/>
      <c r="B641" s="79"/>
      <c r="C641" s="78"/>
      <c r="D641" s="81"/>
      <c r="E641" s="104"/>
      <c r="F641" s="110"/>
      <c r="G641" s="57"/>
    </row>
    <row r="642" spans="1:7" s="58" customFormat="1" x14ac:dyDescent="0.25">
      <c r="A642" s="78"/>
      <c r="B642" s="79"/>
      <c r="C642" s="78"/>
      <c r="D642" s="81"/>
      <c r="E642" s="104"/>
      <c r="F642" s="110"/>
      <c r="G642" s="57"/>
    </row>
    <row r="643" spans="1:7" s="58" customFormat="1" x14ac:dyDescent="0.25">
      <c r="A643" s="78"/>
      <c r="B643" s="79"/>
      <c r="C643" s="78"/>
      <c r="D643" s="81"/>
      <c r="E643" s="104"/>
      <c r="F643" s="110"/>
      <c r="G643" s="57"/>
    </row>
    <row r="644" spans="1:7" s="58" customFormat="1" x14ac:dyDescent="0.25">
      <c r="A644" s="78"/>
      <c r="B644" s="79"/>
      <c r="C644" s="78"/>
      <c r="D644" s="81"/>
      <c r="E644" s="104"/>
      <c r="F644" s="110"/>
      <c r="G644" s="57"/>
    </row>
    <row r="645" spans="1:7" s="58" customFormat="1" x14ac:dyDescent="0.25">
      <c r="A645" s="78"/>
      <c r="B645" s="79"/>
      <c r="C645" s="78"/>
      <c r="D645" s="81"/>
      <c r="E645" s="104"/>
      <c r="F645" s="110"/>
      <c r="G645" s="57"/>
    </row>
    <row r="646" spans="1:7" s="58" customFormat="1" x14ac:dyDescent="0.25">
      <c r="A646" s="78"/>
      <c r="B646" s="79"/>
      <c r="C646" s="78"/>
      <c r="D646" s="81"/>
      <c r="E646" s="104"/>
      <c r="F646" s="110"/>
      <c r="G646" s="57"/>
    </row>
    <row r="647" spans="1:7" s="58" customFormat="1" x14ac:dyDescent="0.25">
      <c r="A647" s="78"/>
      <c r="B647" s="79"/>
      <c r="C647" s="78"/>
      <c r="D647" s="81"/>
      <c r="E647" s="104"/>
      <c r="F647" s="110"/>
      <c r="G647" s="57"/>
    </row>
    <row r="648" spans="1:7" s="58" customFormat="1" x14ac:dyDescent="0.25">
      <c r="A648" s="78"/>
      <c r="B648" s="79"/>
      <c r="C648" s="78"/>
      <c r="D648" s="81"/>
      <c r="E648" s="104"/>
      <c r="F648" s="110"/>
      <c r="G648" s="57"/>
    </row>
    <row r="649" spans="1:7" s="58" customFormat="1" x14ac:dyDescent="0.25">
      <c r="A649" s="78"/>
      <c r="B649" s="79"/>
      <c r="C649" s="78"/>
      <c r="D649" s="81"/>
      <c r="E649" s="104"/>
      <c r="F649" s="110"/>
      <c r="G649" s="57"/>
    </row>
    <row r="650" spans="1:7" s="58" customFormat="1" x14ac:dyDescent="0.25">
      <c r="A650" s="78"/>
      <c r="B650" s="79"/>
      <c r="C650" s="78"/>
      <c r="D650" s="81"/>
      <c r="E650" s="104"/>
      <c r="F650" s="110"/>
      <c r="G650" s="57"/>
    </row>
    <row r="651" spans="1:7" s="58" customFormat="1" x14ac:dyDescent="0.25">
      <c r="A651" s="78"/>
      <c r="B651" s="79"/>
      <c r="C651" s="78"/>
      <c r="D651" s="81"/>
      <c r="E651" s="104"/>
      <c r="F651" s="110"/>
      <c r="G651" s="57"/>
    </row>
    <row r="652" spans="1:7" s="58" customFormat="1" x14ac:dyDescent="0.25">
      <c r="A652" s="78"/>
      <c r="B652" s="79"/>
      <c r="C652" s="78"/>
      <c r="D652" s="81"/>
      <c r="E652" s="104"/>
      <c r="F652" s="110"/>
      <c r="G652" s="57"/>
    </row>
    <row r="653" spans="1:7" s="58" customFormat="1" x14ac:dyDescent="0.25">
      <c r="A653" s="78"/>
      <c r="B653" s="79"/>
      <c r="C653" s="78"/>
      <c r="D653" s="81"/>
      <c r="E653" s="104"/>
      <c r="F653" s="110"/>
      <c r="G653" s="57"/>
    </row>
    <row r="654" spans="1:7" s="58" customFormat="1" x14ac:dyDescent="0.25">
      <c r="A654" s="78"/>
      <c r="B654" s="79"/>
      <c r="C654" s="78"/>
      <c r="D654" s="81"/>
      <c r="E654" s="104"/>
      <c r="F654" s="110"/>
      <c r="G654" s="57"/>
    </row>
    <row r="655" spans="1:7" s="58" customFormat="1" x14ac:dyDescent="0.25">
      <c r="A655" s="78"/>
      <c r="B655" s="79"/>
      <c r="C655" s="78"/>
      <c r="D655" s="81"/>
      <c r="E655" s="104"/>
      <c r="F655" s="110"/>
      <c r="G655" s="57"/>
    </row>
    <row r="656" spans="1:7" s="58" customFormat="1" x14ac:dyDescent="0.25">
      <c r="A656" s="78"/>
      <c r="B656" s="79"/>
      <c r="C656" s="78"/>
      <c r="D656" s="81"/>
      <c r="E656" s="104"/>
      <c r="F656" s="110"/>
      <c r="G656" s="57"/>
    </row>
    <row r="657" spans="1:7" s="58" customFormat="1" x14ac:dyDescent="0.25">
      <c r="A657" s="78"/>
      <c r="B657" s="79"/>
      <c r="C657" s="78"/>
      <c r="D657" s="81"/>
      <c r="E657" s="104"/>
      <c r="F657" s="110"/>
      <c r="G657" s="57"/>
    </row>
    <row r="658" spans="1:7" s="58" customFormat="1" x14ac:dyDescent="0.25">
      <c r="A658" s="78"/>
      <c r="B658" s="79"/>
      <c r="C658" s="78"/>
      <c r="D658" s="81"/>
      <c r="E658" s="104"/>
      <c r="F658" s="110"/>
      <c r="G658" s="57"/>
    </row>
    <row r="659" spans="1:7" s="58" customFormat="1" x14ac:dyDescent="0.25">
      <c r="A659" s="78"/>
      <c r="B659" s="79"/>
      <c r="C659" s="78"/>
      <c r="D659" s="81"/>
      <c r="E659" s="104"/>
      <c r="F659" s="110"/>
      <c r="G659" s="57"/>
    </row>
    <row r="660" spans="1:7" s="58" customFormat="1" x14ac:dyDescent="0.25">
      <c r="A660" s="78"/>
      <c r="B660" s="79"/>
      <c r="C660" s="78"/>
      <c r="D660" s="81"/>
      <c r="E660" s="104"/>
      <c r="F660" s="110"/>
      <c r="G660" s="57"/>
    </row>
    <row r="661" spans="1:7" s="58" customFormat="1" x14ac:dyDescent="0.25">
      <c r="A661" s="78"/>
      <c r="B661" s="79"/>
      <c r="C661" s="78"/>
      <c r="D661" s="81"/>
      <c r="E661" s="104"/>
      <c r="F661" s="110"/>
      <c r="G661" s="57"/>
    </row>
    <row r="662" spans="1:7" s="58" customFormat="1" x14ac:dyDescent="0.25">
      <c r="A662" s="78"/>
      <c r="B662" s="79"/>
      <c r="C662" s="78"/>
      <c r="D662" s="81"/>
      <c r="E662" s="104"/>
      <c r="F662" s="110"/>
      <c r="G662" s="57"/>
    </row>
    <row r="663" spans="1:7" s="58" customFormat="1" x14ac:dyDescent="0.25">
      <c r="A663" s="78"/>
      <c r="B663" s="79"/>
      <c r="C663" s="78"/>
      <c r="D663" s="81"/>
      <c r="E663" s="104"/>
      <c r="F663" s="110"/>
      <c r="G663" s="57"/>
    </row>
    <row r="664" spans="1:7" s="58" customFormat="1" x14ac:dyDescent="0.25">
      <c r="A664" s="78"/>
      <c r="B664" s="79"/>
      <c r="C664" s="78"/>
      <c r="D664" s="81"/>
      <c r="E664" s="104"/>
      <c r="F664" s="110"/>
      <c r="G664" s="57"/>
    </row>
    <row r="665" spans="1:7" s="58" customFormat="1" x14ac:dyDescent="0.25">
      <c r="A665" s="78"/>
      <c r="B665" s="79"/>
      <c r="C665" s="78"/>
      <c r="D665" s="81"/>
      <c r="E665" s="104"/>
      <c r="F665" s="110"/>
      <c r="G665" s="57"/>
    </row>
    <row r="666" spans="1:7" s="58" customFormat="1" x14ac:dyDescent="0.25">
      <c r="A666" s="78"/>
      <c r="B666" s="79"/>
      <c r="C666" s="78"/>
      <c r="D666" s="81"/>
      <c r="E666" s="104"/>
      <c r="F666" s="110"/>
      <c r="G666" s="57"/>
    </row>
    <row r="667" spans="1:7" s="58" customFormat="1" x14ac:dyDescent="0.25">
      <c r="A667" s="78"/>
      <c r="B667" s="79"/>
      <c r="C667" s="78"/>
      <c r="D667" s="81"/>
      <c r="E667" s="104"/>
      <c r="F667" s="110"/>
      <c r="G667" s="57"/>
    </row>
    <row r="668" spans="1:7" s="58" customFormat="1" x14ac:dyDescent="0.25">
      <c r="A668" s="78"/>
      <c r="B668" s="79"/>
      <c r="C668" s="78"/>
      <c r="D668" s="81"/>
      <c r="E668" s="104"/>
      <c r="F668" s="110"/>
      <c r="G668" s="57"/>
    </row>
    <row r="669" spans="1:7" s="58" customFormat="1" x14ac:dyDescent="0.25">
      <c r="A669" s="78"/>
      <c r="B669" s="79"/>
      <c r="C669" s="78"/>
      <c r="D669" s="81"/>
      <c r="E669" s="104"/>
      <c r="F669" s="110"/>
      <c r="G669" s="57"/>
    </row>
    <row r="670" spans="1:7" s="58" customFormat="1" x14ac:dyDescent="0.25">
      <c r="A670" s="78"/>
      <c r="B670" s="79"/>
      <c r="C670" s="78"/>
      <c r="D670" s="81"/>
      <c r="E670" s="104"/>
      <c r="F670" s="110"/>
      <c r="G670" s="57"/>
    </row>
    <row r="671" spans="1:7" s="58" customFormat="1" x14ac:dyDescent="0.25">
      <c r="A671" s="78"/>
      <c r="B671" s="79"/>
      <c r="C671" s="78"/>
      <c r="D671" s="81"/>
      <c r="E671" s="104"/>
      <c r="F671" s="110"/>
      <c r="G671" s="57"/>
    </row>
    <row r="672" spans="1:7" s="58" customFormat="1" x14ac:dyDescent="0.25">
      <c r="A672" s="78"/>
      <c r="B672" s="79"/>
      <c r="C672" s="78"/>
      <c r="D672" s="81"/>
      <c r="E672" s="104"/>
      <c r="F672" s="110"/>
      <c r="G672" s="57"/>
    </row>
    <row r="673" spans="1:7" s="58" customFormat="1" x14ac:dyDescent="0.25">
      <c r="A673" s="78"/>
      <c r="B673" s="79"/>
      <c r="C673" s="78"/>
      <c r="D673" s="81"/>
      <c r="E673" s="104"/>
      <c r="F673" s="110"/>
      <c r="G673" s="57"/>
    </row>
    <row r="674" spans="1:7" s="58" customFormat="1" x14ac:dyDescent="0.25">
      <c r="A674" s="78"/>
      <c r="B674" s="79"/>
      <c r="C674" s="78"/>
      <c r="D674" s="81"/>
      <c r="E674" s="104"/>
      <c r="F674" s="110"/>
      <c r="G674" s="57"/>
    </row>
    <row r="675" spans="1:7" s="58" customFormat="1" x14ac:dyDescent="0.25">
      <c r="A675" s="78"/>
      <c r="B675" s="79"/>
      <c r="C675" s="78"/>
      <c r="D675" s="81"/>
      <c r="E675" s="104"/>
      <c r="F675" s="110"/>
      <c r="G675" s="57"/>
    </row>
    <row r="676" spans="1:7" s="58" customFormat="1" x14ac:dyDescent="0.25">
      <c r="A676" s="78"/>
      <c r="B676" s="79"/>
      <c r="C676" s="78"/>
      <c r="D676" s="81"/>
      <c r="E676" s="104"/>
      <c r="F676" s="110"/>
      <c r="G676" s="57"/>
    </row>
    <row r="677" spans="1:7" s="58" customFormat="1" x14ac:dyDescent="0.25">
      <c r="A677" s="78"/>
      <c r="B677" s="79"/>
      <c r="C677" s="78"/>
      <c r="D677" s="81"/>
      <c r="E677" s="104"/>
      <c r="F677" s="110"/>
      <c r="G677" s="57"/>
    </row>
    <row r="678" spans="1:7" s="58" customFormat="1" x14ac:dyDescent="0.25">
      <c r="A678" s="78"/>
      <c r="B678" s="79"/>
      <c r="C678" s="78"/>
      <c r="D678" s="81"/>
      <c r="E678" s="104"/>
      <c r="F678" s="110"/>
      <c r="G678" s="57"/>
    </row>
    <row r="679" spans="1:7" s="58" customFormat="1" x14ac:dyDescent="0.25">
      <c r="A679" s="78"/>
      <c r="B679" s="79"/>
      <c r="C679" s="78"/>
      <c r="D679" s="81"/>
      <c r="E679" s="104"/>
      <c r="F679" s="110"/>
      <c r="G679" s="57"/>
    </row>
    <row r="680" spans="1:7" s="58" customFormat="1" x14ac:dyDescent="0.25">
      <c r="A680" s="78"/>
      <c r="B680" s="79"/>
      <c r="C680" s="78"/>
      <c r="D680" s="81"/>
      <c r="E680" s="104"/>
      <c r="F680" s="110"/>
      <c r="G680" s="57"/>
    </row>
    <row r="681" spans="1:7" s="58" customFormat="1" x14ac:dyDescent="0.25">
      <c r="A681" s="78"/>
      <c r="B681" s="79"/>
      <c r="C681" s="78"/>
      <c r="D681" s="81"/>
      <c r="E681" s="104"/>
      <c r="F681" s="110"/>
      <c r="G681" s="57"/>
    </row>
    <row r="682" spans="1:7" s="58" customFormat="1" x14ac:dyDescent="0.25">
      <c r="A682" s="78"/>
      <c r="B682" s="79"/>
      <c r="C682" s="78"/>
      <c r="D682" s="81"/>
      <c r="E682" s="104"/>
      <c r="F682" s="110"/>
      <c r="G682" s="57"/>
    </row>
    <row r="683" spans="1:7" s="58" customFormat="1" x14ac:dyDescent="0.25">
      <c r="A683" s="78"/>
      <c r="B683" s="79"/>
      <c r="C683" s="78"/>
      <c r="D683" s="81"/>
      <c r="E683" s="104"/>
      <c r="F683" s="110"/>
      <c r="G683" s="57"/>
    </row>
    <row r="684" spans="1:7" s="58" customFormat="1" x14ac:dyDescent="0.25">
      <c r="A684" s="78"/>
      <c r="B684" s="79"/>
      <c r="C684" s="78"/>
      <c r="D684" s="81"/>
      <c r="E684" s="104"/>
      <c r="F684" s="110"/>
      <c r="G684" s="57"/>
    </row>
    <row r="685" spans="1:7" s="58" customFormat="1" x14ac:dyDescent="0.25">
      <c r="A685" s="78"/>
      <c r="B685" s="79"/>
      <c r="C685" s="78"/>
      <c r="D685" s="81"/>
      <c r="E685" s="104"/>
      <c r="F685" s="110"/>
      <c r="G685" s="57"/>
    </row>
    <row r="686" spans="1:7" s="58" customFormat="1" x14ac:dyDescent="0.25">
      <c r="A686" s="78"/>
      <c r="B686" s="79"/>
      <c r="C686" s="78"/>
      <c r="D686" s="81"/>
      <c r="E686" s="104"/>
      <c r="F686" s="110"/>
      <c r="G686" s="57"/>
    </row>
    <row r="687" spans="1:7" s="58" customFormat="1" x14ac:dyDescent="0.25">
      <c r="A687" s="78"/>
      <c r="B687" s="79"/>
      <c r="C687" s="78"/>
      <c r="D687" s="81"/>
      <c r="E687" s="104"/>
      <c r="F687" s="110"/>
      <c r="G687" s="57"/>
    </row>
    <row r="688" spans="1:7" s="58" customFormat="1" x14ac:dyDescent="0.25">
      <c r="A688" s="78"/>
      <c r="B688" s="79"/>
      <c r="C688" s="78"/>
      <c r="D688" s="81"/>
      <c r="E688" s="104"/>
      <c r="F688" s="110"/>
      <c r="G688" s="57"/>
    </row>
    <row r="689" spans="1:7" s="58" customFormat="1" x14ac:dyDescent="0.25">
      <c r="A689" s="78"/>
      <c r="B689" s="79"/>
      <c r="C689" s="78"/>
      <c r="D689" s="81"/>
      <c r="E689" s="104"/>
      <c r="F689" s="110"/>
      <c r="G689" s="57"/>
    </row>
    <row r="690" spans="1:7" s="58" customFormat="1" x14ac:dyDescent="0.25">
      <c r="A690" s="78"/>
      <c r="B690" s="79"/>
      <c r="C690" s="78"/>
      <c r="D690" s="81"/>
      <c r="E690" s="104"/>
      <c r="F690" s="110"/>
      <c r="G690" s="57"/>
    </row>
    <row r="691" spans="1:7" s="58" customFormat="1" x14ac:dyDescent="0.25">
      <c r="A691" s="78"/>
      <c r="B691" s="79"/>
      <c r="C691" s="78"/>
      <c r="D691" s="81"/>
      <c r="E691" s="104"/>
      <c r="F691" s="110"/>
      <c r="G691" s="57"/>
    </row>
    <row r="692" spans="1:7" s="58" customFormat="1" x14ac:dyDescent="0.25">
      <c r="A692" s="78"/>
      <c r="B692" s="79"/>
      <c r="C692" s="78"/>
      <c r="D692" s="81"/>
      <c r="E692" s="104"/>
      <c r="F692" s="110"/>
      <c r="G692" s="57"/>
    </row>
    <row r="693" spans="1:7" s="58" customFormat="1" x14ac:dyDescent="0.25">
      <c r="A693" s="78"/>
      <c r="B693" s="79"/>
      <c r="C693" s="78"/>
      <c r="D693" s="81"/>
      <c r="E693" s="104"/>
      <c r="F693" s="110"/>
      <c r="G693" s="57"/>
    </row>
    <row r="694" spans="1:7" s="58" customFormat="1" x14ac:dyDescent="0.25">
      <c r="A694" s="78"/>
      <c r="B694" s="79"/>
      <c r="C694" s="78"/>
      <c r="D694" s="81"/>
      <c r="E694" s="104"/>
      <c r="F694" s="110"/>
      <c r="G694" s="57"/>
    </row>
    <row r="695" spans="1:7" s="58" customFormat="1" x14ac:dyDescent="0.25">
      <c r="A695" s="78"/>
      <c r="B695" s="79"/>
      <c r="C695" s="78"/>
      <c r="D695" s="81"/>
      <c r="E695" s="104"/>
      <c r="F695" s="110"/>
      <c r="G695" s="57"/>
    </row>
    <row r="696" spans="1:7" s="58" customFormat="1" x14ac:dyDescent="0.25">
      <c r="A696" s="78"/>
      <c r="B696" s="79"/>
      <c r="C696" s="78"/>
      <c r="D696" s="81"/>
      <c r="E696" s="104"/>
      <c r="F696" s="110"/>
      <c r="G696" s="57"/>
    </row>
    <row r="697" spans="1:7" s="58" customFormat="1" x14ac:dyDescent="0.25">
      <c r="A697" s="78"/>
      <c r="B697" s="79"/>
      <c r="C697" s="78"/>
      <c r="D697" s="81"/>
      <c r="E697" s="104"/>
      <c r="F697" s="110"/>
      <c r="G697" s="57"/>
    </row>
    <row r="698" spans="1:7" s="58" customFormat="1" x14ac:dyDescent="0.25">
      <c r="A698" s="78"/>
      <c r="B698" s="79"/>
      <c r="C698" s="78"/>
      <c r="D698" s="81"/>
      <c r="E698" s="104"/>
      <c r="F698" s="110"/>
      <c r="G698" s="57"/>
    </row>
    <row r="699" spans="1:7" s="58" customFormat="1" x14ac:dyDescent="0.25">
      <c r="A699" s="78"/>
      <c r="B699" s="79"/>
      <c r="C699" s="78"/>
      <c r="D699" s="81"/>
      <c r="E699" s="104"/>
      <c r="F699" s="110"/>
      <c r="G699" s="57"/>
    </row>
    <row r="700" spans="1:7" s="58" customFormat="1" x14ac:dyDescent="0.25">
      <c r="A700" s="78"/>
      <c r="B700" s="79"/>
      <c r="C700" s="78"/>
      <c r="D700" s="81"/>
      <c r="E700" s="104"/>
      <c r="F700" s="110"/>
      <c r="G700" s="57"/>
    </row>
    <row r="701" spans="1:7" s="58" customFormat="1" x14ac:dyDescent="0.25">
      <c r="A701" s="78"/>
      <c r="B701" s="79"/>
      <c r="C701" s="78"/>
      <c r="D701" s="81"/>
      <c r="E701" s="104"/>
      <c r="F701" s="110"/>
      <c r="G701" s="57"/>
    </row>
    <row r="702" spans="1:7" s="58" customFormat="1" x14ac:dyDescent="0.25">
      <c r="A702" s="78"/>
      <c r="B702" s="79"/>
      <c r="C702" s="78"/>
      <c r="D702" s="81"/>
      <c r="E702" s="104"/>
      <c r="F702" s="110"/>
      <c r="G702" s="57"/>
    </row>
    <row r="703" spans="1:7" s="58" customFormat="1" x14ac:dyDescent="0.25">
      <c r="A703" s="78"/>
      <c r="B703" s="79"/>
      <c r="C703" s="78"/>
      <c r="D703" s="81"/>
      <c r="E703" s="104"/>
      <c r="F703" s="110"/>
      <c r="G703" s="57"/>
    </row>
    <row r="704" spans="1:7" s="58" customFormat="1" x14ac:dyDescent="0.25">
      <c r="A704" s="78"/>
      <c r="B704" s="79"/>
      <c r="C704" s="78"/>
      <c r="D704" s="81"/>
      <c r="E704" s="104"/>
      <c r="F704" s="110"/>
      <c r="G704" s="57"/>
    </row>
    <row r="705" spans="1:7" s="58" customFormat="1" x14ac:dyDescent="0.25">
      <c r="A705" s="78"/>
      <c r="B705" s="79"/>
      <c r="C705" s="78"/>
      <c r="D705" s="81"/>
      <c r="E705" s="104"/>
      <c r="F705" s="110"/>
      <c r="G705" s="57"/>
    </row>
    <row r="706" spans="1:7" s="58" customFormat="1" x14ac:dyDescent="0.25">
      <c r="A706" s="78"/>
      <c r="B706" s="79"/>
      <c r="C706" s="78"/>
      <c r="D706" s="81"/>
      <c r="E706" s="104"/>
      <c r="F706" s="110"/>
      <c r="G706" s="57"/>
    </row>
    <row r="707" spans="1:7" s="58" customFormat="1" x14ac:dyDescent="0.25">
      <c r="A707" s="78"/>
      <c r="B707" s="79"/>
      <c r="C707" s="78"/>
      <c r="D707" s="81"/>
      <c r="E707" s="104"/>
      <c r="F707" s="110"/>
      <c r="G707" s="57"/>
    </row>
    <row r="708" spans="1:7" s="58" customFormat="1" x14ac:dyDescent="0.25">
      <c r="A708" s="78"/>
      <c r="B708" s="79"/>
      <c r="C708" s="78"/>
      <c r="D708" s="81"/>
      <c r="E708" s="104"/>
      <c r="F708" s="110"/>
      <c r="G708" s="57"/>
    </row>
    <row r="709" spans="1:7" s="58" customFormat="1" x14ac:dyDescent="0.25">
      <c r="A709" s="78"/>
      <c r="B709" s="79"/>
      <c r="C709" s="78"/>
      <c r="D709" s="81"/>
      <c r="E709" s="104"/>
      <c r="F709" s="110"/>
      <c r="G709" s="57"/>
    </row>
    <row r="710" spans="1:7" s="58" customFormat="1" x14ac:dyDescent="0.25">
      <c r="A710" s="78"/>
      <c r="B710" s="79"/>
      <c r="C710" s="78"/>
      <c r="D710" s="81"/>
      <c r="E710" s="104"/>
      <c r="F710" s="110"/>
      <c r="G710" s="57"/>
    </row>
    <row r="711" spans="1:7" s="58" customFormat="1" x14ac:dyDescent="0.25">
      <c r="A711" s="78"/>
      <c r="B711" s="79"/>
      <c r="C711" s="78"/>
      <c r="D711" s="81"/>
      <c r="E711" s="104"/>
      <c r="F711" s="110"/>
      <c r="G711" s="57"/>
    </row>
    <row r="712" spans="1:7" s="58" customFormat="1" x14ac:dyDescent="0.25">
      <c r="A712" s="78"/>
      <c r="B712" s="79"/>
      <c r="C712" s="78"/>
      <c r="D712" s="81"/>
      <c r="E712" s="104"/>
      <c r="F712" s="110"/>
      <c r="G712" s="57"/>
    </row>
    <row r="713" spans="1:7" s="58" customFormat="1" x14ac:dyDescent="0.25">
      <c r="A713" s="78"/>
      <c r="B713" s="79"/>
      <c r="C713" s="78"/>
      <c r="D713" s="81"/>
      <c r="E713" s="104"/>
      <c r="F713" s="110"/>
      <c r="G713" s="57"/>
    </row>
    <row r="714" spans="1:7" s="58" customFormat="1" x14ac:dyDescent="0.25">
      <c r="A714" s="78"/>
      <c r="B714" s="79"/>
      <c r="C714" s="78"/>
      <c r="D714" s="81"/>
      <c r="E714" s="104"/>
      <c r="F714" s="110"/>
      <c r="G714" s="57"/>
    </row>
    <row r="715" spans="1:7" s="58" customFormat="1" x14ac:dyDescent="0.25">
      <c r="A715" s="78"/>
      <c r="B715" s="79"/>
      <c r="C715" s="78"/>
      <c r="D715" s="81"/>
      <c r="E715" s="104"/>
      <c r="F715" s="110"/>
      <c r="G715" s="57"/>
    </row>
    <row r="716" spans="1:7" s="58" customFormat="1" x14ac:dyDescent="0.25">
      <c r="A716" s="78"/>
      <c r="B716" s="79"/>
      <c r="C716" s="78"/>
      <c r="D716" s="81"/>
      <c r="E716" s="104"/>
      <c r="F716" s="110"/>
      <c r="G716" s="57"/>
    </row>
    <row r="717" spans="1:7" s="58" customFormat="1" x14ac:dyDescent="0.25">
      <c r="A717" s="78"/>
      <c r="B717" s="79"/>
      <c r="C717" s="78"/>
      <c r="D717" s="81"/>
      <c r="E717" s="104"/>
      <c r="F717" s="110"/>
      <c r="G717" s="57"/>
    </row>
    <row r="718" spans="1:7" s="58" customFormat="1" x14ac:dyDescent="0.25">
      <c r="A718" s="78"/>
      <c r="B718" s="79"/>
      <c r="C718" s="78"/>
      <c r="D718" s="81"/>
      <c r="E718" s="104"/>
      <c r="F718" s="110"/>
      <c r="G718" s="57"/>
    </row>
    <row r="719" spans="1:7" s="58" customFormat="1" x14ac:dyDescent="0.25">
      <c r="A719" s="78"/>
      <c r="B719" s="79"/>
      <c r="C719" s="78"/>
      <c r="D719" s="81"/>
      <c r="E719" s="104"/>
      <c r="F719" s="110"/>
      <c r="G719" s="57"/>
    </row>
    <row r="720" spans="1:7" s="58" customFormat="1" x14ac:dyDescent="0.25">
      <c r="A720" s="78"/>
      <c r="B720" s="79"/>
      <c r="C720" s="78"/>
      <c r="D720" s="81"/>
      <c r="E720" s="104"/>
      <c r="F720" s="110"/>
      <c r="G720" s="57"/>
    </row>
    <row r="721" spans="1:7" s="58" customFormat="1" x14ac:dyDescent="0.25">
      <c r="A721" s="78"/>
      <c r="B721" s="79"/>
      <c r="C721" s="78"/>
      <c r="D721" s="81"/>
      <c r="E721" s="104"/>
      <c r="F721" s="110"/>
      <c r="G721" s="57"/>
    </row>
    <row r="722" spans="1:7" s="58" customFormat="1" x14ac:dyDescent="0.25">
      <c r="A722" s="78"/>
      <c r="B722" s="79"/>
      <c r="C722" s="78"/>
      <c r="D722" s="81"/>
      <c r="E722" s="104"/>
      <c r="F722" s="110"/>
      <c r="G722" s="57"/>
    </row>
    <row r="723" spans="1:7" s="58" customFormat="1" x14ac:dyDescent="0.25">
      <c r="A723" s="78"/>
      <c r="B723" s="79"/>
      <c r="C723" s="78"/>
      <c r="D723" s="81"/>
      <c r="E723" s="104"/>
      <c r="F723" s="110"/>
      <c r="G723" s="57"/>
    </row>
    <row r="724" spans="1:7" s="58" customFormat="1" x14ac:dyDescent="0.25">
      <c r="A724" s="78"/>
      <c r="B724" s="79"/>
      <c r="C724" s="78"/>
      <c r="D724" s="81"/>
      <c r="E724" s="104"/>
      <c r="F724" s="110"/>
      <c r="G724" s="57"/>
    </row>
    <row r="725" spans="1:7" s="58" customFormat="1" x14ac:dyDescent="0.25">
      <c r="A725" s="78"/>
      <c r="B725" s="79"/>
      <c r="C725" s="78"/>
      <c r="D725" s="81"/>
      <c r="E725" s="104"/>
      <c r="F725" s="110"/>
      <c r="G725" s="57"/>
    </row>
    <row r="726" spans="1:7" s="58" customFormat="1" x14ac:dyDescent="0.25">
      <c r="A726" s="78"/>
      <c r="B726" s="79"/>
      <c r="C726" s="78"/>
      <c r="D726" s="81"/>
      <c r="E726" s="104"/>
      <c r="F726" s="110"/>
      <c r="G726" s="57"/>
    </row>
    <row r="727" spans="1:7" s="58" customFormat="1" x14ac:dyDescent="0.25">
      <c r="A727" s="78"/>
      <c r="B727" s="79"/>
      <c r="C727" s="78"/>
      <c r="D727" s="81"/>
      <c r="E727" s="104"/>
      <c r="F727" s="110"/>
      <c r="G727" s="57"/>
    </row>
    <row r="728" spans="1:7" s="58" customFormat="1" x14ac:dyDescent="0.25">
      <c r="A728" s="78"/>
      <c r="B728" s="79"/>
      <c r="C728" s="78"/>
      <c r="D728" s="81"/>
      <c r="E728" s="104"/>
      <c r="F728" s="110"/>
      <c r="G728" s="57"/>
    </row>
    <row r="729" spans="1:7" s="58" customFormat="1" x14ac:dyDescent="0.25">
      <c r="A729" s="78"/>
      <c r="B729" s="79"/>
      <c r="C729" s="78"/>
      <c r="D729" s="81"/>
      <c r="E729" s="104"/>
      <c r="F729" s="110"/>
      <c r="G729" s="57"/>
    </row>
    <row r="730" spans="1:7" s="58" customFormat="1" x14ac:dyDescent="0.25">
      <c r="A730" s="78"/>
      <c r="B730" s="79"/>
      <c r="C730" s="78"/>
      <c r="D730" s="81"/>
      <c r="E730" s="104"/>
      <c r="F730" s="110"/>
      <c r="G730" s="57"/>
    </row>
    <row r="731" spans="1:7" s="58" customFormat="1" x14ac:dyDescent="0.25">
      <c r="A731" s="78"/>
      <c r="B731" s="79"/>
      <c r="C731" s="78"/>
      <c r="D731" s="81"/>
      <c r="E731" s="104"/>
      <c r="F731" s="110"/>
      <c r="G731" s="57"/>
    </row>
    <row r="732" spans="1:7" s="58" customFormat="1" x14ac:dyDescent="0.25">
      <c r="A732" s="78"/>
      <c r="B732" s="79"/>
      <c r="C732" s="78"/>
      <c r="D732" s="81"/>
      <c r="E732" s="104"/>
      <c r="F732" s="110"/>
      <c r="G732" s="57"/>
    </row>
    <row r="733" spans="1:7" s="58" customFormat="1" x14ac:dyDescent="0.25">
      <c r="A733" s="78"/>
      <c r="B733" s="79"/>
      <c r="C733" s="78"/>
      <c r="D733" s="81"/>
      <c r="E733" s="104"/>
      <c r="F733" s="110"/>
      <c r="G733" s="57"/>
    </row>
    <row r="734" spans="1:7" s="58" customFormat="1" x14ac:dyDescent="0.25">
      <c r="A734" s="78"/>
      <c r="B734" s="79"/>
      <c r="C734" s="78"/>
      <c r="D734" s="81"/>
      <c r="E734" s="104"/>
      <c r="F734" s="110"/>
      <c r="G734" s="57"/>
    </row>
    <row r="735" spans="1:7" s="58" customFormat="1" x14ac:dyDescent="0.25">
      <c r="A735" s="78"/>
      <c r="B735" s="79"/>
      <c r="C735" s="78"/>
      <c r="D735" s="81"/>
      <c r="E735" s="104"/>
      <c r="F735" s="110"/>
      <c r="G735" s="57"/>
    </row>
    <row r="736" spans="1:7" s="58" customFormat="1" x14ac:dyDescent="0.25">
      <c r="A736" s="78"/>
      <c r="B736" s="79"/>
      <c r="C736" s="78"/>
      <c r="D736" s="81"/>
      <c r="E736" s="104"/>
      <c r="F736" s="110"/>
      <c r="G736" s="57"/>
    </row>
    <row r="737" spans="1:7" s="58" customFormat="1" x14ac:dyDescent="0.25">
      <c r="A737" s="78"/>
      <c r="B737" s="79"/>
      <c r="C737" s="78"/>
      <c r="D737" s="81"/>
      <c r="E737" s="104"/>
      <c r="F737" s="110"/>
      <c r="G737" s="57"/>
    </row>
    <row r="738" spans="1:7" s="58" customFormat="1" x14ac:dyDescent="0.25">
      <c r="A738" s="78"/>
      <c r="B738" s="79"/>
      <c r="C738" s="78"/>
      <c r="D738" s="81"/>
      <c r="E738" s="104"/>
      <c r="F738" s="110"/>
      <c r="G738" s="57"/>
    </row>
    <row r="739" spans="1:7" s="58" customFormat="1" x14ac:dyDescent="0.25">
      <c r="A739" s="78"/>
      <c r="B739" s="79"/>
      <c r="C739" s="78"/>
      <c r="D739" s="81"/>
      <c r="E739" s="104"/>
      <c r="F739" s="110"/>
      <c r="G739" s="57"/>
    </row>
    <row r="740" spans="1:7" s="58" customFormat="1" x14ac:dyDescent="0.25">
      <c r="A740" s="78"/>
      <c r="B740" s="79"/>
      <c r="C740" s="78"/>
      <c r="D740" s="81"/>
      <c r="E740" s="104"/>
      <c r="F740" s="110"/>
      <c r="G740" s="57"/>
    </row>
    <row r="741" spans="1:7" s="58" customFormat="1" x14ac:dyDescent="0.25">
      <c r="A741" s="78"/>
      <c r="B741" s="79"/>
      <c r="C741" s="78"/>
      <c r="D741" s="81"/>
      <c r="E741" s="104"/>
      <c r="F741" s="110"/>
      <c r="G741" s="57"/>
    </row>
    <row r="742" spans="1:7" s="58" customFormat="1" x14ac:dyDescent="0.25">
      <c r="A742" s="78"/>
      <c r="B742" s="79"/>
      <c r="C742" s="78"/>
      <c r="D742" s="81"/>
      <c r="E742" s="104"/>
      <c r="F742" s="110"/>
      <c r="G742" s="57"/>
    </row>
    <row r="743" spans="1:7" s="58" customFormat="1" x14ac:dyDescent="0.25">
      <c r="A743" s="78"/>
      <c r="B743" s="79"/>
      <c r="C743" s="78"/>
      <c r="D743" s="81"/>
      <c r="E743" s="104"/>
      <c r="F743" s="110"/>
      <c r="G743" s="57"/>
    </row>
    <row r="744" spans="1:7" s="58" customFormat="1" x14ac:dyDescent="0.25">
      <c r="A744" s="78"/>
      <c r="B744" s="79"/>
      <c r="C744" s="78"/>
      <c r="D744" s="81"/>
      <c r="E744" s="104"/>
      <c r="F744" s="110"/>
      <c r="G744" s="57"/>
    </row>
    <row r="745" spans="1:7" s="58" customFormat="1" x14ac:dyDescent="0.25">
      <c r="A745" s="78"/>
      <c r="B745" s="79"/>
      <c r="C745" s="78"/>
      <c r="D745" s="81"/>
      <c r="E745" s="104"/>
      <c r="F745" s="110"/>
      <c r="G745" s="57"/>
    </row>
    <row r="746" spans="1:7" s="58" customFormat="1" x14ac:dyDescent="0.25">
      <c r="A746" s="78"/>
      <c r="B746" s="79"/>
      <c r="C746" s="78"/>
      <c r="D746" s="81"/>
      <c r="E746" s="104"/>
      <c r="F746" s="110"/>
      <c r="G746" s="57"/>
    </row>
    <row r="747" spans="1:7" s="58" customFormat="1" x14ac:dyDescent="0.25">
      <c r="A747" s="78"/>
      <c r="B747" s="79"/>
      <c r="C747" s="78"/>
      <c r="D747" s="81"/>
      <c r="E747" s="104"/>
      <c r="F747" s="110"/>
      <c r="G747" s="57"/>
    </row>
    <row r="748" spans="1:7" s="58" customFormat="1" x14ac:dyDescent="0.25">
      <c r="A748" s="78"/>
      <c r="B748" s="79"/>
      <c r="C748" s="78"/>
      <c r="D748" s="81"/>
      <c r="E748" s="104"/>
      <c r="F748" s="110"/>
      <c r="G748" s="57"/>
    </row>
    <row r="749" spans="1:7" s="58" customFormat="1" x14ac:dyDescent="0.25">
      <c r="A749" s="78"/>
      <c r="B749" s="79"/>
      <c r="C749" s="78"/>
      <c r="D749" s="81"/>
      <c r="E749" s="104"/>
      <c r="F749" s="110"/>
      <c r="G749" s="57"/>
    </row>
    <row r="750" spans="1:7" s="58" customFormat="1" x14ac:dyDescent="0.25">
      <c r="A750" s="78"/>
      <c r="B750" s="79"/>
      <c r="C750" s="78"/>
      <c r="D750" s="81"/>
      <c r="E750" s="104"/>
      <c r="F750" s="110"/>
      <c r="G750" s="57"/>
    </row>
    <row r="751" spans="1:7" s="58" customFormat="1" x14ac:dyDescent="0.25">
      <c r="A751" s="78"/>
      <c r="B751" s="79"/>
      <c r="C751" s="78"/>
      <c r="D751" s="81"/>
      <c r="E751" s="104"/>
      <c r="F751" s="110"/>
      <c r="G751" s="57"/>
    </row>
    <row r="752" spans="1:7" s="58" customFormat="1" x14ac:dyDescent="0.25">
      <c r="A752" s="78"/>
      <c r="B752" s="79"/>
      <c r="C752" s="78"/>
      <c r="D752" s="81"/>
      <c r="E752" s="104"/>
      <c r="F752" s="110"/>
      <c r="G752" s="57"/>
    </row>
    <row r="753" spans="1:7" s="58" customFormat="1" x14ac:dyDescent="0.25">
      <c r="A753" s="78"/>
      <c r="B753" s="79"/>
      <c r="C753" s="78"/>
      <c r="D753" s="81"/>
      <c r="E753" s="104"/>
      <c r="F753" s="110"/>
      <c r="G753" s="57"/>
    </row>
    <row r="754" spans="1:7" s="58" customFormat="1" x14ac:dyDescent="0.25">
      <c r="A754" s="78"/>
      <c r="B754" s="79"/>
      <c r="C754" s="78"/>
      <c r="D754" s="81"/>
      <c r="E754" s="104"/>
      <c r="F754" s="110"/>
      <c r="G754" s="57"/>
    </row>
    <row r="755" spans="1:7" s="58" customFormat="1" x14ac:dyDescent="0.25">
      <c r="A755" s="78"/>
      <c r="B755" s="79"/>
      <c r="C755" s="78"/>
      <c r="D755" s="81"/>
      <c r="E755" s="104"/>
      <c r="F755" s="110"/>
      <c r="G755" s="57"/>
    </row>
    <row r="756" spans="1:7" s="58" customFormat="1" x14ac:dyDescent="0.25">
      <c r="A756" s="78"/>
      <c r="B756" s="79"/>
      <c r="C756" s="78"/>
      <c r="D756" s="81"/>
      <c r="E756" s="104"/>
      <c r="F756" s="110"/>
      <c r="G756" s="57"/>
    </row>
    <row r="757" spans="1:7" s="58" customFormat="1" x14ac:dyDescent="0.25">
      <c r="A757" s="78"/>
      <c r="B757" s="79"/>
      <c r="C757" s="78"/>
      <c r="D757" s="81"/>
      <c r="E757" s="104"/>
      <c r="F757" s="110"/>
      <c r="G757" s="57"/>
    </row>
    <row r="758" spans="1:7" s="58" customFormat="1" x14ac:dyDescent="0.25">
      <c r="A758" s="78"/>
      <c r="B758" s="79"/>
      <c r="C758" s="78"/>
      <c r="D758" s="81"/>
      <c r="E758" s="104"/>
      <c r="F758" s="110"/>
      <c r="G758" s="57"/>
    </row>
    <row r="759" spans="1:7" s="58" customFormat="1" x14ac:dyDescent="0.25">
      <c r="A759" s="78"/>
      <c r="B759" s="79"/>
      <c r="C759" s="78"/>
      <c r="D759" s="81"/>
      <c r="E759" s="104"/>
      <c r="F759" s="110"/>
      <c r="G759" s="57"/>
    </row>
    <row r="760" spans="1:7" s="58" customFormat="1" x14ac:dyDescent="0.25">
      <c r="A760" s="78"/>
      <c r="B760" s="79"/>
      <c r="C760" s="78"/>
      <c r="D760" s="81"/>
      <c r="E760" s="104"/>
      <c r="F760" s="110"/>
      <c r="G760" s="57"/>
    </row>
    <row r="761" spans="1:7" s="58" customFormat="1" x14ac:dyDescent="0.25">
      <c r="A761" s="78"/>
      <c r="B761" s="79"/>
      <c r="C761" s="78"/>
      <c r="D761" s="81"/>
      <c r="E761" s="104"/>
      <c r="F761" s="110"/>
      <c r="G761" s="57"/>
    </row>
    <row r="762" spans="1:7" s="58" customFormat="1" x14ac:dyDescent="0.25">
      <c r="A762" s="78"/>
      <c r="B762" s="79"/>
      <c r="C762" s="78"/>
      <c r="D762" s="81"/>
      <c r="E762" s="104"/>
      <c r="F762" s="110"/>
      <c r="G762" s="57"/>
    </row>
    <row r="763" spans="1:7" s="58" customFormat="1" x14ac:dyDescent="0.25">
      <c r="A763" s="78"/>
      <c r="B763" s="79"/>
      <c r="C763" s="78"/>
      <c r="D763" s="81"/>
      <c r="E763" s="104"/>
      <c r="F763" s="110"/>
      <c r="G763" s="57"/>
    </row>
    <row r="764" spans="1:7" s="58" customFormat="1" x14ac:dyDescent="0.25">
      <c r="A764" s="78"/>
      <c r="B764" s="79"/>
      <c r="C764" s="78"/>
      <c r="D764" s="81"/>
      <c r="E764" s="104"/>
      <c r="F764" s="110"/>
      <c r="G764" s="57"/>
    </row>
    <row r="765" spans="1:7" s="58" customFormat="1" x14ac:dyDescent="0.25">
      <c r="A765" s="78"/>
      <c r="B765" s="79"/>
      <c r="C765" s="78"/>
      <c r="D765" s="81"/>
      <c r="E765" s="104"/>
      <c r="F765" s="110"/>
      <c r="G765" s="57"/>
    </row>
    <row r="766" spans="1:7" s="58" customFormat="1" x14ac:dyDescent="0.25">
      <c r="A766" s="78"/>
      <c r="B766" s="79"/>
      <c r="C766" s="78"/>
      <c r="D766" s="81"/>
      <c r="E766" s="104"/>
      <c r="F766" s="110"/>
      <c r="G766" s="57"/>
    </row>
    <row r="767" spans="1:7" s="58" customFormat="1" x14ac:dyDescent="0.25">
      <c r="A767" s="78"/>
      <c r="B767" s="79"/>
      <c r="C767" s="78"/>
      <c r="D767" s="81"/>
      <c r="E767" s="104"/>
      <c r="F767" s="110"/>
      <c r="G767" s="57"/>
    </row>
    <row r="768" spans="1:7" s="58" customFormat="1" x14ac:dyDescent="0.25">
      <c r="A768" s="78"/>
      <c r="B768" s="79"/>
      <c r="C768" s="78"/>
      <c r="D768" s="81"/>
      <c r="E768" s="104"/>
      <c r="F768" s="110"/>
      <c r="G768" s="57"/>
    </row>
    <row r="769" spans="1:7" s="58" customFormat="1" x14ac:dyDescent="0.25">
      <c r="A769" s="78"/>
      <c r="B769" s="79"/>
      <c r="C769" s="78"/>
      <c r="D769" s="81"/>
      <c r="E769" s="104"/>
      <c r="F769" s="110"/>
      <c r="G769" s="57"/>
    </row>
    <row r="770" spans="1:7" s="58" customFormat="1" x14ac:dyDescent="0.25">
      <c r="A770" s="78"/>
      <c r="B770" s="79"/>
      <c r="C770" s="78"/>
      <c r="D770" s="81"/>
      <c r="E770" s="104"/>
      <c r="F770" s="110"/>
      <c r="G770" s="57"/>
    </row>
    <row r="771" spans="1:7" s="58" customFormat="1" x14ac:dyDescent="0.25">
      <c r="A771" s="78"/>
      <c r="B771" s="79"/>
      <c r="C771" s="78"/>
      <c r="D771" s="81"/>
      <c r="E771" s="104"/>
      <c r="F771" s="110"/>
      <c r="G771" s="57"/>
    </row>
    <row r="772" spans="1:7" s="58" customFormat="1" x14ac:dyDescent="0.25">
      <c r="A772" s="78"/>
      <c r="B772" s="79"/>
      <c r="C772" s="78"/>
      <c r="D772" s="81"/>
      <c r="E772" s="104"/>
      <c r="F772" s="110"/>
      <c r="G772" s="57"/>
    </row>
    <row r="773" spans="1:7" s="58" customFormat="1" x14ac:dyDescent="0.25">
      <c r="A773" s="78"/>
      <c r="B773" s="79"/>
      <c r="C773" s="78"/>
      <c r="D773" s="81"/>
      <c r="E773" s="104"/>
      <c r="F773" s="110"/>
      <c r="G773" s="57"/>
    </row>
    <row r="774" spans="1:7" s="58" customFormat="1" x14ac:dyDescent="0.25">
      <c r="A774" s="78"/>
      <c r="B774" s="79"/>
      <c r="C774" s="78"/>
      <c r="D774" s="81"/>
      <c r="E774" s="104"/>
      <c r="F774" s="110"/>
      <c r="G774" s="57"/>
    </row>
    <row r="775" spans="1:7" s="58" customFormat="1" x14ac:dyDescent="0.25">
      <c r="A775" s="78"/>
      <c r="B775" s="79"/>
      <c r="C775" s="78"/>
      <c r="D775" s="81"/>
      <c r="E775" s="104"/>
      <c r="F775" s="110"/>
      <c r="G775" s="57"/>
    </row>
    <row r="776" spans="1:7" s="58" customFormat="1" x14ac:dyDescent="0.25">
      <c r="A776" s="78"/>
      <c r="B776" s="79"/>
      <c r="C776" s="78"/>
      <c r="D776" s="81"/>
      <c r="E776" s="104"/>
      <c r="F776" s="110"/>
      <c r="G776" s="57"/>
    </row>
    <row r="777" spans="1:7" s="58" customFormat="1" x14ac:dyDescent="0.25">
      <c r="A777" s="78"/>
      <c r="B777" s="79"/>
      <c r="C777" s="78"/>
      <c r="D777" s="81"/>
      <c r="E777" s="104"/>
      <c r="F777" s="110"/>
      <c r="G777" s="57"/>
    </row>
    <row r="778" spans="1:7" s="58" customFormat="1" x14ac:dyDescent="0.25">
      <c r="A778" s="78"/>
      <c r="B778" s="79"/>
      <c r="C778" s="78"/>
      <c r="D778" s="81"/>
      <c r="E778" s="104"/>
      <c r="F778" s="110"/>
      <c r="G778" s="57"/>
    </row>
    <row r="779" spans="1:7" s="58" customFormat="1" x14ac:dyDescent="0.25">
      <c r="A779" s="78"/>
      <c r="B779" s="79"/>
      <c r="C779" s="78"/>
      <c r="D779" s="81"/>
      <c r="E779" s="104"/>
      <c r="F779" s="110"/>
      <c r="G779" s="57"/>
    </row>
    <row r="780" spans="1:7" s="58" customFormat="1" x14ac:dyDescent="0.25">
      <c r="A780" s="78"/>
      <c r="B780" s="79"/>
      <c r="C780" s="78"/>
      <c r="D780" s="81"/>
      <c r="E780" s="104"/>
      <c r="F780" s="110"/>
      <c r="G780" s="57"/>
    </row>
    <row r="781" spans="1:7" s="58" customFormat="1" x14ac:dyDescent="0.25">
      <c r="A781" s="78"/>
      <c r="B781" s="79"/>
      <c r="C781" s="78"/>
      <c r="D781" s="81"/>
      <c r="E781" s="104"/>
      <c r="F781" s="110"/>
      <c r="G781" s="57"/>
    </row>
    <row r="782" spans="1:7" s="58" customFormat="1" x14ac:dyDescent="0.25">
      <c r="A782" s="78"/>
      <c r="B782" s="79"/>
      <c r="C782" s="78"/>
      <c r="D782" s="81"/>
      <c r="E782" s="104"/>
      <c r="F782" s="110"/>
      <c r="G782" s="57"/>
    </row>
    <row r="783" spans="1:7" s="58" customFormat="1" x14ac:dyDescent="0.25">
      <c r="A783" s="78"/>
      <c r="B783" s="79"/>
      <c r="C783" s="78"/>
      <c r="D783" s="81"/>
      <c r="E783" s="104"/>
      <c r="F783" s="110"/>
      <c r="G783" s="57"/>
    </row>
    <row r="784" spans="1:7" s="58" customFormat="1" x14ac:dyDescent="0.25">
      <c r="A784" s="78"/>
      <c r="B784" s="79"/>
      <c r="C784" s="78"/>
      <c r="D784" s="81"/>
      <c r="E784" s="104"/>
      <c r="F784" s="110"/>
      <c r="G784" s="57"/>
    </row>
    <row r="785" spans="1:7" s="58" customFormat="1" x14ac:dyDescent="0.25">
      <c r="A785" s="78"/>
      <c r="B785" s="79"/>
      <c r="C785" s="78"/>
      <c r="D785" s="81"/>
      <c r="E785" s="104"/>
      <c r="F785" s="110"/>
      <c r="G785" s="57"/>
    </row>
    <row r="786" spans="1:7" s="58" customFormat="1" x14ac:dyDescent="0.25">
      <c r="A786" s="78"/>
      <c r="B786" s="79"/>
      <c r="C786" s="78"/>
      <c r="D786" s="81"/>
      <c r="E786" s="104"/>
      <c r="F786" s="110"/>
      <c r="G786" s="57"/>
    </row>
    <row r="787" spans="1:7" s="58" customFormat="1" x14ac:dyDescent="0.25">
      <c r="A787" s="78"/>
      <c r="B787" s="79"/>
      <c r="C787" s="78"/>
      <c r="D787" s="81"/>
      <c r="E787" s="104"/>
      <c r="F787" s="110"/>
      <c r="G787" s="57"/>
    </row>
    <row r="788" spans="1:7" s="58" customFormat="1" x14ac:dyDescent="0.25">
      <c r="A788" s="78"/>
      <c r="B788" s="79"/>
      <c r="C788" s="78"/>
      <c r="D788" s="81"/>
      <c r="E788" s="104"/>
      <c r="F788" s="110"/>
      <c r="G788" s="57"/>
    </row>
    <row r="789" spans="1:7" s="58" customFormat="1" x14ac:dyDescent="0.25">
      <c r="A789" s="78"/>
      <c r="B789" s="79"/>
      <c r="C789" s="78"/>
      <c r="D789" s="81"/>
      <c r="E789" s="104"/>
      <c r="F789" s="110"/>
      <c r="G789" s="57"/>
    </row>
    <row r="790" spans="1:7" s="58" customFormat="1" x14ac:dyDescent="0.25">
      <c r="A790" s="78"/>
      <c r="B790" s="79"/>
      <c r="C790" s="78"/>
      <c r="D790" s="81"/>
      <c r="E790" s="104"/>
      <c r="F790" s="110"/>
      <c r="G790" s="57"/>
    </row>
    <row r="791" spans="1:7" s="58" customFormat="1" x14ac:dyDescent="0.25">
      <c r="A791" s="78"/>
      <c r="B791" s="79"/>
      <c r="C791" s="78"/>
      <c r="D791" s="81"/>
      <c r="E791" s="104"/>
      <c r="F791" s="110"/>
      <c r="G791" s="57"/>
    </row>
    <row r="792" spans="1:7" s="58" customFormat="1" x14ac:dyDescent="0.25">
      <c r="A792" s="78"/>
      <c r="B792" s="79"/>
      <c r="C792" s="78"/>
      <c r="D792" s="81"/>
      <c r="E792" s="104"/>
      <c r="F792" s="110"/>
      <c r="G792" s="57"/>
    </row>
    <row r="793" spans="1:7" s="58" customFormat="1" x14ac:dyDescent="0.25">
      <c r="A793" s="78"/>
      <c r="B793" s="79"/>
      <c r="C793" s="78"/>
      <c r="D793" s="81"/>
      <c r="E793" s="104"/>
      <c r="F793" s="110"/>
      <c r="G793" s="57"/>
    </row>
    <row r="794" spans="1:7" s="58" customFormat="1" x14ac:dyDescent="0.25">
      <c r="A794" s="78"/>
      <c r="B794" s="79"/>
      <c r="C794" s="78"/>
      <c r="D794" s="81"/>
      <c r="E794" s="104"/>
      <c r="F794" s="110"/>
      <c r="G794" s="57"/>
    </row>
    <row r="795" spans="1:7" s="58" customFormat="1" x14ac:dyDescent="0.25">
      <c r="A795" s="78"/>
      <c r="B795" s="79"/>
      <c r="C795" s="78"/>
      <c r="D795" s="81"/>
      <c r="E795" s="104"/>
      <c r="F795" s="110"/>
      <c r="G795" s="57"/>
    </row>
    <row r="796" spans="1:7" s="58" customFormat="1" x14ac:dyDescent="0.25">
      <c r="A796" s="78"/>
      <c r="B796" s="79"/>
      <c r="C796" s="78"/>
      <c r="D796" s="81"/>
      <c r="E796" s="104"/>
      <c r="F796" s="110"/>
      <c r="G796" s="57"/>
    </row>
    <row r="797" spans="1:7" s="58" customFormat="1" x14ac:dyDescent="0.25">
      <c r="A797" s="78"/>
      <c r="B797" s="79"/>
      <c r="C797" s="78"/>
      <c r="D797" s="81"/>
      <c r="E797" s="104"/>
      <c r="F797" s="110"/>
      <c r="G797" s="57"/>
    </row>
    <row r="798" spans="1:7" s="58" customFormat="1" x14ac:dyDescent="0.25">
      <c r="A798" s="78"/>
      <c r="B798" s="79"/>
      <c r="C798" s="78"/>
      <c r="D798" s="81"/>
      <c r="E798" s="104"/>
      <c r="F798" s="110"/>
      <c r="G798" s="57"/>
    </row>
    <row r="799" spans="1:7" s="58" customFormat="1" x14ac:dyDescent="0.25">
      <c r="A799" s="78"/>
      <c r="B799" s="79"/>
      <c r="C799" s="78"/>
      <c r="D799" s="81"/>
      <c r="E799" s="104"/>
      <c r="F799" s="110"/>
      <c r="G799" s="57"/>
    </row>
    <row r="800" spans="1:7" s="58" customFormat="1" x14ac:dyDescent="0.25">
      <c r="A800" s="78"/>
      <c r="B800" s="79"/>
      <c r="C800" s="78"/>
      <c r="D800" s="81"/>
      <c r="E800" s="104"/>
      <c r="F800" s="110"/>
      <c r="G800" s="57"/>
    </row>
    <row r="801" spans="1:7" s="58" customFormat="1" x14ac:dyDescent="0.25">
      <c r="A801" s="78"/>
      <c r="B801" s="79"/>
      <c r="C801" s="78"/>
      <c r="D801" s="81"/>
      <c r="E801" s="104"/>
      <c r="F801" s="110"/>
      <c r="G801" s="57"/>
    </row>
    <row r="802" spans="1:7" s="58" customFormat="1" x14ac:dyDescent="0.25">
      <c r="A802" s="78"/>
      <c r="B802" s="79"/>
      <c r="C802" s="78"/>
      <c r="D802" s="81"/>
      <c r="E802" s="104"/>
      <c r="F802" s="110"/>
      <c r="G802" s="57"/>
    </row>
    <row r="803" spans="1:7" s="58" customFormat="1" x14ac:dyDescent="0.25">
      <c r="A803" s="78"/>
      <c r="B803" s="79"/>
      <c r="C803" s="78"/>
      <c r="D803" s="81"/>
      <c r="E803" s="104"/>
      <c r="F803" s="110"/>
      <c r="G803" s="57"/>
    </row>
    <row r="804" spans="1:7" s="58" customFormat="1" x14ac:dyDescent="0.25">
      <c r="A804" s="78"/>
      <c r="B804" s="79"/>
      <c r="C804" s="78"/>
      <c r="D804" s="81"/>
      <c r="E804" s="104"/>
      <c r="F804" s="110"/>
      <c r="G804" s="57"/>
    </row>
    <row r="805" spans="1:7" s="58" customFormat="1" x14ac:dyDescent="0.25">
      <c r="A805" s="78"/>
      <c r="B805" s="79"/>
      <c r="C805" s="78"/>
      <c r="D805" s="81"/>
      <c r="E805" s="104"/>
      <c r="F805" s="110"/>
      <c r="G805" s="57"/>
    </row>
    <row r="806" spans="1:7" s="58" customFormat="1" x14ac:dyDescent="0.25">
      <c r="A806" s="78"/>
      <c r="B806" s="79"/>
      <c r="C806" s="78"/>
      <c r="D806" s="81"/>
      <c r="E806" s="104"/>
      <c r="F806" s="110"/>
      <c r="G806" s="57"/>
    </row>
    <row r="807" spans="1:7" s="58" customFormat="1" x14ac:dyDescent="0.25">
      <c r="A807" s="78"/>
      <c r="B807" s="79"/>
      <c r="C807" s="78"/>
      <c r="D807" s="81"/>
      <c r="E807" s="104"/>
      <c r="F807" s="110"/>
      <c r="G807" s="57"/>
    </row>
    <row r="808" spans="1:7" s="58" customFormat="1" x14ac:dyDescent="0.25">
      <c r="A808" s="78"/>
      <c r="B808" s="79"/>
      <c r="C808" s="78"/>
      <c r="D808" s="81"/>
      <c r="E808" s="104"/>
      <c r="F808" s="110"/>
      <c r="G808" s="57"/>
    </row>
    <row r="809" spans="1:7" s="58" customFormat="1" x14ac:dyDescent="0.25">
      <c r="A809" s="78"/>
      <c r="B809" s="79"/>
      <c r="C809" s="78"/>
      <c r="D809" s="81"/>
      <c r="E809" s="104"/>
      <c r="F809" s="110"/>
      <c r="G809" s="57"/>
    </row>
    <row r="810" spans="1:7" s="58" customFormat="1" x14ac:dyDescent="0.25">
      <c r="A810" s="78"/>
      <c r="B810" s="79"/>
      <c r="C810" s="78"/>
      <c r="D810" s="81"/>
      <c r="E810" s="104"/>
      <c r="F810" s="110"/>
      <c r="G810" s="57"/>
    </row>
    <row r="811" spans="1:7" s="58" customFormat="1" x14ac:dyDescent="0.25">
      <c r="A811" s="78"/>
      <c r="B811" s="79"/>
      <c r="C811" s="78"/>
      <c r="D811" s="81"/>
      <c r="E811" s="104"/>
      <c r="F811" s="110"/>
      <c r="G811" s="57"/>
    </row>
    <row r="812" spans="1:7" s="58" customFormat="1" x14ac:dyDescent="0.25">
      <c r="A812" s="78"/>
      <c r="B812" s="79"/>
      <c r="C812" s="78"/>
      <c r="D812" s="81"/>
      <c r="E812" s="104"/>
      <c r="F812" s="110"/>
      <c r="G812" s="57"/>
    </row>
    <row r="813" spans="1:7" s="58" customFormat="1" x14ac:dyDescent="0.25">
      <c r="A813" s="78"/>
      <c r="B813" s="79"/>
      <c r="C813" s="78"/>
      <c r="D813" s="81"/>
      <c r="E813" s="104"/>
      <c r="F813" s="110"/>
      <c r="G813" s="57"/>
    </row>
    <row r="814" spans="1:7" s="58" customFormat="1" x14ac:dyDescent="0.25">
      <c r="A814" s="78"/>
      <c r="B814" s="79"/>
      <c r="C814" s="78"/>
      <c r="D814" s="81"/>
      <c r="E814" s="104"/>
      <c r="F814" s="110"/>
      <c r="G814" s="57"/>
    </row>
    <row r="815" spans="1:7" s="58" customFormat="1" x14ac:dyDescent="0.25">
      <c r="A815" s="78"/>
      <c r="B815" s="79"/>
      <c r="C815" s="78"/>
      <c r="D815" s="81"/>
      <c r="E815" s="104"/>
      <c r="F815" s="110"/>
      <c r="G815" s="57"/>
    </row>
    <row r="816" spans="1:7" s="58" customFormat="1" x14ac:dyDescent="0.25">
      <c r="A816" s="78"/>
      <c r="B816" s="79"/>
      <c r="C816" s="78"/>
      <c r="D816" s="81"/>
      <c r="E816" s="104"/>
      <c r="F816" s="110"/>
      <c r="G816" s="57"/>
    </row>
    <row r="817" spans="1:7" s="58" customFormat="1" x14ac:dyDescent="0.25">
      <c r="A817" s="78"/>
      <c r="B817" s="79"/>
      <c r="C817" s="78"/>
      <c r="D817" s="81"/>
      <c r="E817" s="104"/>
      <c r="F817" s="110"/>
      <c r="G817" s="57"/>
    </row>
    <row r="818" spans="1:7" s="58" customFormat="1" x14ac:dyDescent="0.25">
      <c r="A818" s="78"/>
      <c r="B818" s="79"/>
      <c r="C818" s="78"/>
      <c r="D818" s="81"/>
      <c r="E818" s="104"/>
      <c r="F818" s="110"/>
      <c r="G818" s="57"/>
    </row>
    <row r="819" spans="1:7" s="58" customFormat="1" x14ac:dyDescent="0.25">
      <c r="A819" s="78"/>
      <c r="B819" s="79"/>
      <c r="C819" s="78"/>
      <c r="D819" s="81"/>
      <c r="E819" s="104"/>
      <c r="F819" s="110"/>
      <c r="G819" s="57"/>
    </row>
    <row r="820" spans="1:7" s="58" customFormat="1" x14ac:dyDescent="0.25">
      <c r="A820" s="78"/>
      <c r="B820" s="79"/>
      <c r="C820" s="78"/>
      <c r="D820" s="81"/>
      <c r="E820" s="104"/>
      <c r="F820" s="110"/>
      <c r="G820" s="57"/>
    </row>
    <row r="821" spans="1:7" s="58" customFormat="1" x14ac:dyDescent="0.25">
      <c r="A821" s="78"/>
      <c r="B821" s="79"/>
      <c r="C821" s="78"/>
      <c r="D821" s="81"/>
      <c r="E821" s="104"/>
      <c r="F821" s="110"/>
      <c r="G821" s="57"/>
    </row>
    <row r="822" spans="1:7" s="58" customFormat="1" x14ac:dyDescent="0.25">
      <c r="A822" s="78"/>
      <c r="B822" s="79"/>
      <c r="C822" s="78"/>
      <c r="D822" s="81"/>
      <c r="E822" s="104"/>
      <c r="F822" s="110"/>
      <c r="G822" s="57"/>
    </row>
    <row r="823" spans="1:7" s="58" customFormat="1" x14ac:dyDescent="0.25">
      <c r="A823" s="78"/>
      <c r="B823" s="79"/>
      <c r="C823" s="78"/>
      <c r="D823" s="81"/>
      <c r="E823" s="104"/>
      <c r="F823" s="110"/>
      <c r="G823" s="57"/>
    </row>
    <row r="824" spans="1:7" s="58" customFormat="1" x14ac:dyDescent="0.25">
      <c r="A824" s="78"/>
      <c r="B824" s="79"/>
      <c r="C824" s="78"/>
      <c r="D824" s="81"/>
      <c r="E824" s="104"/>
      <c r="F824" s="110"/>
      <c r="G824" s="57"/>
    </row>
    <row r="825" spans="1:7" s="58" customFormat="1" x14ac:dyDescent="0.25">
      <c r="A825" s="78"/>
      <c r="B825" s="79"/>
      <c r="C825" s="78"/>
      <c r="D825" s="81"/>
      <c r="E825" s="104"/>
      <c r="F825" s="110"/>
      <c r="G825" s="57"/>
    </row>
    <row r="826" spans="1:7" s="58" customFormat="1" x14ac:dyDescent="0.25">
      <c r="A826" s="78"/>
      <c r="B826" s="79"/>
      <c r="C826" s="78"/>
      <c r="D826" s="81"/>
      <c r="E826" s="104"/>
      <c r="F826" s="110"/>
      <c r="G826" s="57"/>
    </row>
    <row r="827" spans="1:7" s="58" customFormat="1" x14ac:dyDescent="0.25">
      <c r="A827" s="78"/>
      <c r="B827" s="79"/>
      <c r="C827" s="78"/>
      <c r="D827" s="81"/>
      <c r="E827" s="104"/>
      <c r="F827" s="110"/>
      <c r="G827" s="57"/>
    </row>
    <row r="828" spans="1:7" s="58" customFormat="1" x14ac:dyDescent="0.25">
      <c r="A828" s="78"/>
      <c r="B828" s="79"/>
      <c r="C828" s="78"/>
      <c r="D828" s="81"/>
      <c r="E828" s="104"/>
      <c r="F828" s="110"/>
      <c r="G828" s="57"/>
    </row>
    <row r="829" spans="1:7" s="58" customFormat="1" x14ac:dyDescent="0.25">
      <c r="A829" s="78"/>
      <c r="B829" s="79"/>
      <c r="C829" s="78"/>
      <c r="D829" s="81"/>
      <c r="E829" s="104"/>
      <c r="F829" s="110"/>
      <c r="G829" s="57"/>
    </row>
    <row r="830" spans="1:7" s="58" customFormat="1" x14ac:dyDescent="0.25">
      <c r="A830" s="78"/>
      <c r="B830" s="79"/>
      <c r="C830" s="78"/>
      <c r="D830" s="81"/>
      <c r="E830" s="104"/>
      <c r="F830" s="110"/>
      <c r="G830" s="57"/>
    </row>
    <row r="831" spans="1:7" s="58" customFormat="1" x14ac:dyDescent="0.25">
      <c r="A831" s="78"/>
      <c r="B831" s="79"/>
      <c r="C831" s="78"/>
      <c r="D831" s="81"/>
      <c r="E831" s="104"/>
      <c r="F831" s="110"/>
      <c r="G831" s="57"/>
    </row>
    <row r="832" spans="1:7" s="58" customFormat="1" x14ac:dyDescent="0.25">
      <c r="A832" s="78"/>
      <c r="B832" s="79"/>
      <c r="C832" s="78"/>
      <c r="D832" s="81"/>
      <c r="E832" s="104"/>
      <c r="F832" s="110"/>
      <c r="G832" s="57"/>
    </row>
    <row r="833" spans="1:7" s="58" customFormat="1" x14ac:dyDescent="0.25">
      <c r="A833" s="78"/>
      <c r="B833" s="79"/>
      <c r="C833" s="78"/>
      <c r="D833" s="81"/>
      <c r="E833" s="104"/>
      <c r="F833" s="110"/>
      <c r="G833" s="57"/>
    </row>
    <row r="834" spans="1:7" s="58" customFormat="1" x14ac:dyDescent="0.25">
      <c r="A834" s="78"/>
      <c r="B834" s="79"/>
      <c r="C834" s="78"/>
      <c r="D834" s="81"/>
      <c r="E834" s="104"/>
      <c r="F834" s="110"/>
      <c r="G834" s="57"/>
    </row>
    <row r="835" spans="1:7" s="58" customFormat="1" x14ac:dyDescent="0.25">
      <c r="A835" s="78"/>
      <c r="B835" s="79"/>
      <c r="C835" s="78"/>
      <c r="D835" s="81"/>
      <c r="E835" s="104"/>
      <c r="F835" s="110"/>
      <c r="G835" s="57"/>
    </row>
    <row r="836" spans="1:7" s="58" customFormat="1" x14ac:dyDescent="0.25">
      <c r="A836" s="78"/>
      <c r="B836" s="79"/>
      <c r="C836" s="78"/>
      <c r="D836" s="81"/>
      <c r="E836" s="104"/>
      <c r="F836" s="110"/>
      <c r="G836" s="57"/>
    </row>
    <row r="837" spans="1:7" s="58" customFormat="1" x14ac:dyDescent="0.25">
      <c r="A837" s="78"/>
      <c r="B837" s="79"/>
      <c r="C837" s="78"/>
      <c r="D837" s="81"/>
      <c r="E837" s="104"/>
      <c r="F837" s="110"/>
      <c r="G837" s="57"/>
    </row>
    <row r="838" spans="1:7" s="58" customFormat="1" x14ac:dyDescent="0.25">
      <c r="A838" s="78"/>
      <c r="B838" s="79"/>
      <c r="C838" s="78"/>
      <c r="D838" s="81"/>
      <c r="E838" s="104"/>
      <c r="F838" s="110"/>
      <c r="G838" s="57"/>
    </row>
    <row r="839" spans="1:7" s="58" customFormat="1" x14ac:dyDescent="0.25">
      <c r="A839" s="78"/>
      <c r="B839" s="79"/>
      <c r="C839" s="78"/>
      <c r="D839" s="81"/>
      <c r="E839" s="104"/>
      <c r="F839" s="110"/>
      <c r="G839" s="57"/>
    </row>
    <row r="840" spans="1:7" s="58" customFormat="1" x14ac:dyDescent="0.25">
      <c r="A840" s="78"/>
      <c r="B840" s="79"/>
      <c r="C840" s="78"/>
      <c r="D840" s="81"/>
      <c r="E840" s="104"/>
      <c r="F840" s="110"/>
      <c r="G840" s="57"/>
    </row>
    <row r="841" spans="1:7" s="58" customFormat="1" x14ac:dyDescent="0.25">
      <c r="A841" s="78"/>
      <c r="B841" s="79"/>
      <c r="C841" s="78"/>
      <c r="D841" s="81"/>
      <c r="E841" s="104"/>
      <c r="F841" s="110"/>
      <c r="G841" s="57"/>
    </row>
    <row r="842" spans="1:7" s="58" customFormat="1" x14ac:dyDescent="0.25">
      <c r="A842" s="78"/>
      <c r="B842" s="79"/>
      <c r="C842" s="78"/>
      <c r="D842" s="81"/>
      <c r="E842" s="104"/>
      <c r="F842" s="110"/>
      <c r="G842" s="57"/>
    </row>
    <row r="843" spans="1:7" s="58" customFormat="1" x14ac:dyDescent="0.25">
      <c r="A843" s="78"/>
      <c r="B843" s="79"/>
      <c r="C843" s="78"/>
      <c r="D843" s="81"/>
      <c r="E843" s="104"/>
      <c r="F843" s="110"/>
      <c r="G843" s="57"/>
    </row>
    <row r="844" spans="1:7" s="58" customFormat="1" x14ac:dyDescent="0.25">
      <c r="A844" s="78"/>
      <c r="B844" s="79"/>
      <c r="C844" s="78"/>
      <c r="D844" s="81"/>
      <c r="E844" s="104"/>
      <c r="F844" s="110"/>
      <c r="G844" s="57"/>
    </row>
    <row r="845" spans="1:7" s="58" customFormat="1" x14ac:dyDescent="0.25">
      <c r="A845" s="78"/>
      <c r="B845" s="79"/>
      <c r="C845" s="78"/>
      <c r="D845" s="81"/>
      <c r="E845" s="104"/>
      <c r="F845" s="110"/>
      <c r="G845" s="57"/>
    </row>
    <row r="846" spans="1:7" s="58" customFormat="1" x14ac:dyDescent="0.25">
      <c r="A846" s="78"/>
      <c r="B846" s="79"/>
      <c r="C846" s="78"/>
      <c r="D846" s="81"/>
      <c r="E846" s="104"/>
      <c r="F846" s="110"/>
      <c r="G846" s="57"/>
    </row>
    <row r="847" spans="1:7" s="58" customFormat="1" x14ac:dyDescent="0.25">
      <c r="A847" s="78"/>
      <c r="B847" s="79"/>
      <c r="C847" s="78"/>
      <c r="D847" s="81"/>
      <c r="E847" s="104"/>
      <c r="F847" s="110"/>
      <c r="G847" s="57"/>
    </row>
    <row r="848" spans="1:7" s="58" customFormat="1" x14ac:dyDescent="0.25">
      <c r="A848" s="78"/>
      <c r="B848" s="79"/>
      <c r="C848" s="78"/>
      <c r="D848" s="81"/>
      <c r="E848" s="104"/>
      <c r="F848" s="110"/>
      <c r="G848" s="57"/>
    </row>
    <row r="849" spans="1:7" s="58" customFormat="1" x14ac:dyDescent="0.25">
      <c r="A849" s="78"/>
      <c r="B849" s="79"/>
      <c r="C849" s="78"/>
      <c r="D849" s="81"/>
      <c r="E849" s="104"/>
      <c r="F849" s="110"/>
      <c r="G849" s="57"/>
    </row>
    <row r="850" spans="1:7" s="58" customFormat="1" x14ac:dyDescent="0.25">
      <c r="A850" s="78"/>
      <c r="B850" s="79"/>
      <c r="C850" s="78"/>
      <c r="D850" s="81"/>
      <c r="E850" s="104"/>
      <c r="F850" s="110"/>
      <c r="G850" s="57"/>
    </row>
    <row r="851" spans="1:7" s="58" customFormat="1" x14ac:dyDescent="0.25">
      <c r="A851" s="78"/>
      <c r="B851" s="79"/>
      <c r="C851" s="78"/>
      <c r="D851" s="81"/>
      <c r="E851" s="104"/>
      <c r="F851" s="110"/>
      <c r="G851" s="57"/>
    </row>
    <row r="852" spans="1:7" s="58" customFormat="1" x14ac:dyDescent="0.25">
      <c r="A852" s="78"/>
      <c r="B852" s="79"/>
      <c r="C852" s="78"/>
      <c r="D852" s="81"/>
      <c r="E852" s="104"/>
      <c r="F852" s="110"/>
      <c r="G852" s="57"/>
    </row>
    <row r="853" spans="1:7" s="58" customFormat="1" x14ac:dyDescent="0.25">
      <c r="A853" s="78"/>
      <c r="B853" s="79"/>
      <c r="C853" s="78"/>
      <c r="D853" s="81"/>
      <c r="E853" s="104"/>
      <c r="F853" s="110"/>
      <c r="G853" s="57"/>
    </row>
    <row r="854" spans="1:7" s="58" customFormat="1" x14ac:dyDescent="0.25">
      <c r="A854" s="78"/>
      <c r="B854" s="79"/>
      <c r="C854" s="78"/>
      <c r="D854" s="81"/>
      <c r="E854" s="104"/>
      <c r="F854" s="110"/>
      <c r="G854" s="57"/>
    </row>
    <row r="855" spans="1:7" s="58" customFormat="1" x14ac:dyDescent="0.25">
      <c r="A855" s="78"/>
      <c r="B855" s="79"/>
      <c r="C855" s="78"/>
      <c r="D855" s="81"/>
      <c r="E855" s="104"/>
      <c r="F855" s="110"/>
      <c r="G855" s="57"/>
    </row>
    <row r="856" spans="1:7" s="58" customFormat="1" x14ac:dyDescent="0.25">
      <c r="A856" s="78"/>
      <c r="B856" s="79"/>
      <c r="C856" s="78"/>
      <c r="D856" s="81"/>
      <c r="E856" s="104"/>
      <c r="F856" s="110"/>
      <c r="G856" s="57"/>
    </row>
    <row r="857" spans="1:7" s="58" customFormat="1" x14ac:dyDescent="0.25">
      <c r="A857" s="78"/>
      <c r="B857" s="79"/>
      <c r="C857" s="78"/>
      <c r="D857" s="81"/>
      <c r="E857" s="104"/>
      <c r="F857" s="110"/>
      <c r="G857" s="57"/>
    </row>
    <row r="858" spans="1:7" s="58" customFormat="1" x14ac:dyDescent="0.25">
      <c r="A858" s="78"/>
      <c r="B858" s="79"/>
      <c r="C858" s="78"/>
      <c r="D858" s="81"/>
      <c r="E858" s="104"/>
      <c r="F858" s="110"/>
      <c r="G858" s="57"/>
    </row>
    <row r="859" spans="1:7" s="58" customFormat="1" x14ac:dyDescent="0.25">
      <c r="A859" s="78"/>
      <c r="B859" s="79"/>
      <c r="C859" s="78"/>
      <c r="D859" s="81"/>
      <c r="E859" s="104"/>
      <c r="F859" s="110"/>
      <c r="G859" s="57"/>
    </row>
    <row r="860" spans="1:7" s="58" customFormat="1" x14ac:dyDescent="0.25">
      <c r="A860" s="78"/>
      <c r="B860" s="79"/>
      <c r="C860" s="78"/>
      <c r="D860" s="81"/>
      <c r="E860" s="104"/>
      <c r="F860" s="110"/>
      <c r="G860" s="57"/>
    </row>
    <row r="861" spans="1:7" s="58" customFormat="1" x14ac:dyDescent="0.25">
      <c r="A861" s="78"/>
      <c r="B861" s="79"/>
      <c r="C861" s="78"/>
      <c r="D861" s="81"/>
      <c r="E861" s="104"/>
      <c r="F861" s="110"/>
      <c r="G861" s="57"/>
    </row>
    <row r="862" spans="1:7" s="58" customFormat="1" x14ac:dyDescent="0.25">
      <c r="A862" s="78"/>
      <c r="B862" s="79"/>
      <c r="C862" s="78"/>
      <c r="D862" s="81"/>
      <c r="E862" s="104"/>
      <c r="F862" s="110"/>
      <c r="G862" s="57"/>
    </row>
    <row r="863" spans="1:7" s="58" customFormat="1" x14ac:dyDescent="0.25">
      <c r="A863" s="78"/>
      <c r="B863" s="79"/>
      <c r="C863" s="78"/>
      <c r="D863" s="81"/>
      <c r="E863" s="104"/>
      <c r="F863" s="110"/>
      <c r="G863" s="57"/>
    </row>
    <row r="864" spans="1:7" x14ac:dyDescent="0.25">
      <c r="B864" s="79"/>
      <c r="C864" s="78"/>
    </row>
    <row r="865" spans="2:3" x14ac:dyDescent="0.25">
      <c r="B865" s="79"/>
      <c r="C865" s="78"/>
    </row>
    <row r="866" spans="2:3" x14ac:dyDescent="0.25">
      <c r="B866" s="79"/>
      <c r="C866" s="78"/>
    </row>
    <row r="867" spans="2:3" x14ac:dyDescent="0.25">
      <c r="B867" s="79"/>
      <c r="C867" s="78"/>
    </row>
    <row r="868" spans="2:3" x14ac:dyDescent="0.25">
      <c r="B868" s="84"/>
    </row>
    <row r="869" spans="2:3" x14ac:dyDescent="0.25">
      <c r="B869" s="84"/>
    </row>
    <row r="870" spans="2:3" x14ac:dyDescent="0.25">
      <c r="B870" s="84"/>
    </row>
    <row r="871" spans="2:3" x14ac:dyDescent="0.25">
      <c r="B871" s="84"/>
    </row>
    <row r="872" spans="2:3" x14ac:dyDescent="0.25">
      <c r="B872" s="84"/>
    </row>
    <row r="873" spans="2:3" x14ac:dyDescent="0.25">
      <c r="B873" s="84"/>
    </row>
    <row r="874" spans="2:3" x14ac:dyDescent="0.25">
      <c r="B874" s="84"/>
    </row>
    <row r="875" spans="2:3" x14ac:dyDescent="0.25">
      <c r="B875" s="84"/>
    </row>
    <row r="876" spans="2:3" x14ac:dyDescent="0.25">
      <c r="B876" s="84"/>
    </row>
    <row r="877" spans="2:3" x14ac:dyDescent="0.25">
      <c r="B877" s="84"/>
    </row>
    <row r="878" spans="2:3" x14ac:dyDescent="0.25">
      <c r="B878" s="84"/>
    </row>
    <row r="879" spans="2:3" x14ac:dyDescent="0.25">
      <c r="B879" s="84"/>
    </row>
    <row r="880" spans="2:3" x14ac:dyDescent="0.25">
      <c r="B880" s="84"/>
    </row>
    <row r="881" spans="2:2" x14ac:dyDescent="0.25">
      <c r="B881" s="84"/>
    </row>
    <row r="882" spans="2:2" x14ac:dyDescent="0.25">
      <c r="B882" s="84"/>
    </row>
    <row r="883" spans="2:2" x14ac:dyDescent="0.25">
      <c r="B883" s="84"/>
    </row>
    <row r="884" spans="2:2" x14ac:dyDescent="0.25">
      <c r="B884" s="84"/>
    </row>
    <row r="885" spans="2:2" x14ac:dyDescent="0.25">
      <c r="B885" s="84"/>
    </row>
    <row r="886" spans="2:2" x14ac:dyDescent="0.25">
      <c r="B886" s="84"/>
    </row>
    <row r="887" spans="2:2" x14ac:dyDescent="0.25">
      <c r="B887" s="84"/>
    </row>
    <row r="888" spans="2:2" x14ac:dyDescent="0.25">
      <c r="B888" s="84"/>
    </row>
    <row r="889" spans="2:2" x14ac:dyDescent="0.25">
      <c r="B889" s="84"/>
    </row>
    <row r="890" spans="2:2" x14ac:dyDescent="0.25">
      <c r="B890" s="84"/>
    </row>
    <row r="891" spans="2:2" x14ac:dyDescent="0.25">
      <c r="B891" s="84"/>
    </row>
    <row r="892" spans="2:2" x14ac:dyDescent="0.25">
      <c r="B892" s="84"/>
    </row>
    <row r="893" spans="2:2" x14ac:dyDescent="0.25">
      <c r="B893" s="84"/>
    </row>
    <row r="894" spans="2:2" x14ac:dyDescent="0.25">
      <c r="B894" s="84"/>
    </row>
    <row r="895" spans="2:2" x14ac:dyDescent="0.25">
      <c r="B895" s="84"/>
    </row>
    <row r="896" spans="2:2" x14ac:dyDescent="0.25">
      <c r="B896" s="84"/>
    </row>
    <row r="897" spans="2:2" x14ac:dyDescent="0.25">
      <c r="B897" s="84"/>
    </row>
    <row r="898" spans="2:2" x14ac:dyDescent="0.25">
      <c r="B898" s="84"/>
    </row>
    <row r="899" spans="2:2" x14ac:dyDescent="0.25">
      <c r="B899" s="84"/>
    </row>
    <row r="900" spans="2:2" x14ac:dyDescent="0.25">
      <c r="B900" s="84"/>
    </row>
    <row r="901" spans="2:2" x14ac:dyDescent="0.25">
      <c r="B901" s="84"/>
    </row>
    <row r="902" spans="2:2" x14ac:dyDescent="0.25">
      <c r="B902" s="84"/>
    </row>
    <row r="903" spans="2:2" x14ac:dyDescent="0.25">
      <c r="B903" s="84"/>
    </row>
    <row r="904" spans="2:2" x14ac:dyDescent="0.25">
      <c r="B904" s="84"/>
    </row>
    <row r="905" spans="2:2" x14ac:dyDescent="0.25">
      <c r="B905" s="84"/>
    </row>
    <row r="906" spans="2:2" x14ac:dyDescent="0.25">
      <c r="B906" s="84"/>
    </row>
    <row r="907" spans="2:2" x14ac:dyDescent="0.25">
      <c r="B907" s="84"/>
    </row>
    <row r="908" spans="2:2" x14ac:dyDescent="0.25">
      <c r="B908" s="84"/>
    </row>
    <row r="909" spans="2:2" x14ac:dyDescent="0.25">
      <c r="B909" s="84"/>
    </row>
    <row r="910" spans="2:2" x14ac:dyDescent="0.25">
      <c r="B910" s="84"/>
    </row>
    <row r="911" spans="2:2" x14ac:dyDescent="0.25">
      <c r="B911" s="84"/>
    </row>
    <row r="912" spans="2:2" x14ac:dyDescent="0.25">
      <c r="B912" s="84"/>
    </row>
    <row r="913" spans="2:2" x14ac:dyDescent="0.25">
      <c r="B913" s="84"/>
    </row>
    <row r="914" spans="2:2" x14ac:dyDescent="0.25">
      <c r="B914" s="84"/>
    </row>
    <row r="915" spans="2:2" x14ac:dyDescent="0.25">
      <c r="B915" s="84"/>
    </row>
    <row r="916" spans="2:2" x14ac:dyDescent="0.25">
      <c r="B916" s="84"/>
    </row>
    <row r="917" spans="2:2" x14ac:dyDescent="0.25">
      <c r="B917" s="84"/>
    </row>
    <row r="918" spans="2:2" x14ac:dyDescent="0.25">
      <c r="B918" s="84"/>
    </row>
    <row r="919" spans="2:2" x14ac:dyDescent="0.25">
      <c r="B919" s="84"/>
    </row>
    <row r="920" spans="2:2" x14ac:dyDescent="0.25">
      <c r="B920" s="84"/>
    </row>
    <row r="921" spans="2:2" x14ac:dyDescent="0.25">
      <c r="B921" s="84"/>
    </row>
    <row r="922" spans="2:2" x14ac:dyDescent="0.25">
      <c r="B922" s="84"/>
    </row>
    <row r="923" spans="2:2" x14ac:dyDescent="0.25">
      <c r="B923" s="84"/>
    </row>
    <row r="924" spans="2:2" x14ac:dyDescent="0.25">
      <c r="B924" s="84"/>
    </row>
    <row r="925" spans="2:2" x14ac:dyDescent="0.25">
      <c r="B925" s="84"/>
    </row>
    <row r="926" spans="2:2" x14ac:dyDescent="0.25">
      <c r="B926" s="84"/>
    </row>
    <row r="927" spans="2:2" x14ac:dyDescent="0.25">
      <c r="B927" s="84"/>
    </row>
    <row r="928" spans="2:2" x14ac:dyDescent="0.25">
      <c r="B928" s="84"/>
    </row>
    <row r="929" spans="2:2" x14ac:dyDescent="0.25">
      <c r="B929" s="84"/>
    </row>
    <row r="930" spans="2:2" x14ac:dyDescent="0.25">
      <c r="B930" s="84"/>
    </row>
    <row r="931" spans="2:2" x14ac:dyDescent="0.25">
      <c r="B931" s="84"/>
    </row>
    <row r="932" spans="2:2" x14ac:dyDescent="0.25">
      <c r="B932" s="84"/>
    </row>
    <row r="933" spans="2:2" x14ac:dyDescent="0.25">
      <c r="B933" s="84"/>
    </row>
    <row r="934" spans="2:2" x14ac:dyDescent="0.25">
      <c r="B934" s="84"/>
    </row>
    <row r="935" spans="2:2" x14ac:dyDescent="0.25">
      <c r="B935" s="84"/>
    </row>
    <row r="936" spans="2:2" x14ac:dyDescent="0.25">
      <c r="B936" s="84"/>
    </row>
    <row r="937" spans="2:2" x14ac:dyDescent="0.25">
      <c r="B937" s="84"/>
    </row>
    <row r="938" spans="2:2" x14ac:dyDescent="0.25">
      <c r="B938" s="84"/>
    </row>
    <row r="939" spans="2:2" x14ac:dyDescent="0.25">
      <c r="B939" s="84"/>
    </row>
    <row r="940" spans="2:2" x14ac:dyDescent="0.25">
      <c r="B940" s="84"/>
    </row>
    <row r="941" spans="2:2" x14ac:dyDescent="0.25">
      <c r="B941" s="84"/>
    </row>
    <row r="942" spans="2:2" x14ac:dyDescent="0.25">
      <c r="B942" s="84"/>
    </row>
    <row r="943" spans="2:2" x14ac:dyDescent="0.25">
      <c r="B943" s="84"/>
    </row>
    <row r="944" spans="2:2" x14ac:dyDescent="0.25">
      <c r="B944" s="84"/>
    </row>
    <row r="945" spans="2:2" x14ac:dyDescent="0.25">
      <c r="B945" s="84"/>
    </row>
    <row r="946" spans="2:2" x14ac:dyDescent="0.25">
      <c r="B946" s="84"/>
    </row>
    <row r="947" spans="2:2" x14ac:dyDescent="0.25">
      <c r="B947" s="84"/>
    </row>
    <row r="948" spans="2:2" x14ac:dyDescent="0.25">
      <c r="B948" s="84"/>
    </row>
    <row r="949" spans="2:2" x14ac:dyDescent="0.25">
      <c r="B949" s="84"/>
    </row>
    <row r="950" spans="2:2" x14ac:dyDescent="0.25">
      <c r="B950" s="84"/>
    </row>
    <row r="951" spans="2:2" x14ac:dyDescent="0.25">
      <c r="B951" s="84"/>
    </row>
    <row r="952" spans="2:2" x14ac:dyDescent="0.25">
      <c r="B952" s="84"/>
    </row>
    <row r="953" spans="2:2" x14ac:dyDescent="0.25">
      <c r="B953" s="84"/>
    </row>
    <row r="954" spans="2:2" x14ac:dyDescent="0.25">
      <c r="B954" s="84"/>
    </row>
    <row r="955" spans="2:2" x14ac:dyDescent="0.25">
      <c r="B955" s="84"/>
    </row>
    <row r="956" spans="2:2" x14ac:dyDescent="0.25">
      <c r="B956" s="84"/>
    </row>
    <row r="957" spans="2:2" x14ac:dyDescent="0.25">
      <c r="B957" s="84"/>
    </row>
    <row r="958" spans="2:2" x14ac:dyDescent="0.25">
      <c r="B958" s="84"/>
    </row>
    <row r="959" spans="2:2" x14ac:dyDescent="0.25">
      <c r="B959" s="84"/>
    </row>
    <row r="960" spans="2:2" x14ac:dyDescent="0.25">
      <c r="B960" s="84"/>
    </row>
    <row r="961" spans="2:2" x14ac:dyDescent="0.25">
      <c r="B961" s="84"/>
    </row>
    <row r="962" spans="2:2" x14ac:dyDescent="0.25">
      <c r="B962" s="84"/>
    </row>
    <row r="963" spans="2:2" x14ac:dyDescent="0.25">
      <c r="B963" s="84"/>
    </row>
    <row r="964" spans="2:2" x14ac:dyDescent="0.25">
      <c r="B964" s="84"/>
    </row>
    <row r="965" spans="2:2" x14ac:dyDescent="0.25">
      <c r="B965" s="84"/>
    </row>
    <row r="966" spans="2:2" x14ac:dyDescent="0.25">
      <c r="B966" s="84"/>
    </row>
    <row r="967" spans="2:2" x14ac:dyDescent="0.25">
      <c r="B967" s="84"/>
    </row>
    <row r="968" spans="2:2" x14ac:dyDescent="0.25">
      <c r="B968" s="84"/>
    </row>
    <row r="969" spans="2:2" x14ac:dyDescent="0.25">
      <c r="B969" s="84"/>
    </row>
    <row r="970" spans="2:2" x14ac:dyDescent="0.25">
      <c r="B970" s="84"/>
    </row>
    <row r="971" spans="2:2" x14ac:dyDescent="0.25">
      <c r="B971" s="84"/>
    </row>
    <row r="972" spans="2:2" x14ac:dyDescent="0.25">
      <c r="B972" s="84"/>
    </row>
    <row r="973" spans="2:2" x14ac:dyDescent="0.25">
      <c r="B973" s="84"/>
    </row>
    <row r="974" spans="2:2" x14ac:dyDescent="0.25">
      <c r="B974" s="84"/>
    </row>
    <row r="975" spans="2:2" x14ac:dyDescent="0.25">
      <c r="B975" s="84"/>
    </row>
    <row r="976" spans="2:2" x14ac:dyDescent="0.25">
      <c r="B976" s="84"/>
    </row>
    <row r="977" spans="2:2" x14ac:dyDescent="0.25">
      <c r="B977" s="84"/>
    </row>
    <row r="978" spans="2:2" x14ac:dyDescent="0.25">
      <c r="B978" s="84"/>
    </row>
    <row r="979" spans="2:2" x14ac:dyDescent="0.25">
      <c r="B979" s="84"/>
    </row>
    <row r="980" spans="2:2" x14ac:dyDescent="0.25">
      <c r="B980" s="84"/>
    </row>
    <row r="981" spans="2:2" x14ac:dyDescent="0.25">
      <c r="B981" s="84"/>
    </row>
    <row r="982" spans="2:2" x14ac:dyDescent="0.25">
      <c r="B982" s="84"/>
    </row>
    <row r="983" spans="2:2" x14ac:dyDescent="0.25">
      <c r="B983" s="84"/>
    </row>
    <row r="984" spans="2:2" x14ac:dyDescent="0.25">
      <c r="B984" s="84"/>
    </row>
    <row r="985" spans="2:2" x14ac:dyDescent="0.25">
      <c r="B985" s="84"/>
    </row>
    <row r="986" spans="2:2" x14ac:dyDescent="0.25">
      <c r="B986" s="84"/>
    </row>
    <row r="987" spans="2:2" x14ac:dyDescent="0.25">
      <c r="B987" s="84"/>
    </row>
    <row r="988" spans="2:2" x14ac:dyDescent="0.25">
      <c r="B988" s="84"/>
    </row>
    <row r="989" spans="2:2" x14ac:dyDescent="0.25">
      <c r="B989" s="84"/>
    </row>
    <row r="990" spans="2:2" x14ac:dyDescent="0.25">
      <c r="B990" s="84"/>
    </row>
    <row r="991" spans="2:2" x14ac:dyDescent="0.25">
      <c r="B991" s="84"/>
    </row>
    <row r="992" spans="2:2" x14ac:dyDescent="0.25">
      <c r="B992" s="84"/>
    </row>
    <row r="993" spans="2:2" x14ac:dyDescent="0.25">
      <c r="B993" s="84"/>
    </row>
    <row r="994" spans="2:2" x14ac:dyDescent="0.25">
      <c r="B994" s="84"/>
    </row>
    <row r="995" spans="2:2" x14ac:dyDescent="0.25">
      <c r="B995" s="84"/>
    </row>
    <row r="996" spans="2:2" x14ac:dyDescent="0.25">
      <c r="B996" s="84"/>
    </row>
    <row r="997" spans="2:2" x14ac:dyDescent="0.25">
      <c r="B997" s="84"/>
    </row>
    <row r="998" spans="2:2" x14ac:dyDescent="0.25">
      <c r="B998" s="84"/>
    </row>
    <row r="999" spans="2:2" x14ac:dyDescent="0.25">
      <c r="B999" s="84"/>
    </row>
    <row r="1000" spans="2:2" x14ac:dyDescent="0.25">
      <c r="B1000" s="84"/>
    </row>
    <row r="1001" spans="2:2" x14ac:dyDescent="0.25">
      <c r="B1001" s="84"/>
    </row>
    <row r="1002" spans="2:2" x14ac:dyDescent="0.25">
      <c r="B1002" s="84"/>
    </row>
    <row r="1003" spans="2:2" x14ac:dyDescent="0.25">
      <c r="B1003" s="84"/>
    </row>
    <row r="1004" spans="2:2" x14ac:dyDescent="0.25">
      <c r="B1004" s="84"/>
    </row>
    <row r="1005" spans="2:2" x14ac:dyDescent="0.25">
      <c r="B1005" s="84"/>
    </row>
    <row r="1006" spans="2:2" x14ac:dyDescent="0.25">
      <c r="B1006" s="84"/>
    </row>
    <row r="1007" spans="2:2" x14ac:dyDescent="0.25">
      <c r="B1007" s="84"/>
    </row>
    <row r="1008" spans="2:2" x14ac:dyDescent="0.25">
      <c r="B1008" s="84"/>
    </row>
    <row r="1009" spans="2:2" x14ac:dyDescent="0.25">
      <c r="B1009" s="84"/>
    </row>
    <row r="1010" spans="2:2" x14ac:dyDescent="0.25">
      <c r="B1010" s="84"/>
    </row>
    <row r="1011" spans="2:2" x14ac:dyDescent="0.25">
      <c r="B1011" s="84"/>
    </row>
    <row r="1012" spans="2:2" x14ac:dyDescent="0.25">
      <c r="B1012" s="84"/>
    </row>
    <row r="1013" spans="2:2" x14ac:dyDescent="0.25">
      <c r="B1013" s="84"/>
    </row>
    <row r="1014" spans="2:2" x14ac:dyDescent="0.25">
      <c r="B1014" s="84"/>
    </row>
    <row r="1015" spans="2:2" x14ac:dyDescent="0.25">
      <c r="B1015" s="84"/>
    </row>
    <row r="1016" spans="2:2" x14ac:dyDescent="0.25">
      <c r="B1016" s="84"/>
    </row>
    <row r="1017" spans="2:2" x14ac:dyDescent="0.25">
      <c r="B1017" s="84"/>
    </row>
    <row r="1018" spans="2:2" x14ac:dyDescent="0.25">
      <c r="B1018" s="84"/>
    </row>
    <row r="1019" spans="2:2" x14ac:dyDescent="0.25">
      <c r="B1019" s="84"/>
    </row>
    <row r="1020" spans="2:2" x14ac:dyDescent="0.25">
      <c r="B1020" s="84"/>
    </row>
    <row r="1021" spans="2:2" x14ac:dyDescent="0.25">
      <c r="B1021" s="84"/>
    </row>
    <row r="1022" spans="2:2" x14ac:dyDescent="0.25">
      <c r="B1022" s="84"/>
    </row>
    <row r="1023" spans="2:2" x14ac:dyDescent="0.25">
      <c r="B1023" s="84"/>
    </row>
    <row r="1024" spans="2:2" x14ac:dyDescent="0.25">
      <c r="B1024" s="84"/>
    </row>
    <row r="1025" spans="2:2" x14ac:dyDescent="0.25">
      <c r="B1025" s="84"/>
    </row>
    <row r="1026" spans="2:2" x14ac:dyDescent="0.25">
      <c r="B1026" s="84"/>
    </row>
    <row r="1027" spans="2:2" x14ac:dyDescent="0.25">
      <c r="B1027" s="84"/>
    </row>
    <row r="1028" spans="2:2" x14ac:dyDescent="0.25">
      <c r="B1028" s="84"/>
    </row>
    <row r="1029" spans="2:2" x14ac:dyDescent="0.25">
      <c r="B1029" s="84"/>
    </row>
    <row r="1030" spans="2:2" x14ac:dyDescent="0.25">
      <c r="B1030" s="84"/>
    </row>
    <row r="1031" spans="2:2" x14ac:dyDescent="0.25">
      <c r="B1031" s="84"/>
    </row>
    <row r="1032" spans="2:2" x14ac:dyDescent="0.25">
      <c r="B1032" s="84"/>
    </row>
    <row r="1033" spans="2:2" x14ac:dyDescent="0.25">
      <c r="B1033" s="84"/>
    </row>
    <row r="1034" spans="2:2" x14ac:dyDescent="0.25">
      <c r="B1034" s="84"/>
    </row>
    <row r="1035" spans="2:2" x14ac:dyDescent="0.25">
      <c r="B1035" s="84"/>
    </row>
    <row r="1036" spans="2:2" x14ac:dyDescent="0.25">
      <c r="B1036" s="84"/>
    </row>
    <row r="1037" spans="2:2" x14ac:dyDescent="0.25">
      <c r="B1037" s="84"/>
    </row>
    <row r="1038" spans="2:2" x14ac:dyDescent="0.25">
      <c r="B1038" s="84"/>
    </row>
    <row r="1039" spans="2:2" x14ac:dyDescent="0.25">
      <c r="B1039" s="84"/>
    </row>
    <row r="1040" spans="2:2" x14ac:dyDescent="0.25">
      <c r="B1040" s="84"/>
    </row>
    <row r="1041" spans="2:2" x14ac:dyDescent="0.25">
      <c r="B1041" s="84"/>
    </row>
    <row r="1042" spans="2:2" x14ac:dyDescent="0.25">
      <c r="B1042" s="84"/>
    </row>
    <row r="1043" spans="2:2" x14ac:dyDescent="0.25">
      <c r="B1043" s="84"/>
    </row>
    <row r="1044" spans="2:2" x14ac:dyDescent="0.25">
      <c r="B1044" s="84"/>
    </row>
    <row r="1045" spans="2:2" x14ac:dyDescent="0.25">
      <c r="B1045" s="84"/>
    </row>
    <row r="1046" spans="2:2" x14ac:dyDescent="0.25">
      <c r="B1046" s="84"/>
    </row>
    <row r="1047" spans="2:2" x14ac:dyDescent="0.25">
      <c r="B1047" s="84"/>
    </row>
    <row r="1048" spans="2:2" x14ac:dyDescent="0.25">
      <c r="B1048" s="84"/>
    </row>
    <row r="1049" spans="2:2" x14ac:dyDescent="0.25">
      <c r="B1049" s="84"/>
    </row>
    <row r="1050" spans="2:2" x14ac:dyDescent="0.25">
      <c r="B1050" s="84"/>
    </row>
    <row r="1051" spans="2:2" x14ac:dyDescent="0.25">
      <c r="B1051" s="84"/>
    </row>
    <row r="1052" spans="2:2" x14ac:dyDescent="0.25">
      <c r="B1052" s="84"/>
    </row>
    <row r="1053" spans="2:2" x14ac:dyDescent="0.25">
      <c r="B1053" s="84"/>
    </row>
    <row r="1054" spans="2:2" x14ac:dyDescent="0.25">
      <c r="B1054" s="84"/>
    </row>
    <row r="1055" spans="2:2" x14ac:dyDescent="0.25">
      <c r="B1055" s="84"/>
    </row>
    <row r="1056" spans="2:2" x14ac:dyDescent="0.25">
      <c r="B1056" s="84"/>
    </row>
    <row r="1057" spans="2:2" x14ac:dyDescent="0.25">
      <c r="B1057" s="84"/>
    </row>
    <row r="1058" spans="2:2" x14ac:dyDescent="0.25">
      <c r="B1058" s="84"/>
    </row>
    <row r="1059" spans="2:2" x14ac:dyDescent="0.25">
      <c r="B1059" s="84"/>
    </row>
    <row r="1060" spans="2:2" x14ac:dyDescent="0.25">
      <c r="B1060" s="84"/>
    </row>
    <row r="1061" spans="2:2" x14ac:dyDescent="0.25">
      <c r="B1061" s="84"/>
    </row>
    <row r="1062" spans="2:2" x14ac:dyDescent="0.25">
      <c r="B1062" s="84"/>
    </row>
    <row r="1063" spans="2:2" x14ac:dyDescent="0.25">
      <c r="B1063" s="84"/>
    </row>
    <row r="1064" spans="2:2" x14ac:dyDescent="0.25">
      <c r="B1064" s="84"/>
    </row>
    <row r="1065" spans="2:2" x14ac:dyDescent="0.25">
      <c r="B1065" s="84"/>
    </row>
    <row r="1066" spans="2:2" x14ac:dyDescent="0.25">
      <c r="B1066" s="84"/>
    </row>
    <row r="1067" spans="2:2" x14ac:dyDescent="0.25">
      <c r="B1067" s="84"/>
    </row>
    <row r="1068" spans="2:2" x14ac:dyDescent="0.25">
      <c r="B1068" s="84"/>
    </row>
    <row r="1069" spans="2:2" x14ac:dyDescent="0.25">
      <c r="B1069" s="84"/>
    </row>
    <row r="1070" spans="2:2" x14ac:dyDescent="0.25">
      <c r="B1070" s="84"/>
    </row>
    <row r="1071" spans="2:2" x14ac:dyDescent="0.25">
      <c r="B1071" s="84"/>
    </row>
    <row r="1072" spans="2:2" x14ac:dyDescent="0.25">
      <c r="B1072" s="84"/>
    </row>
    <row r="1073" spans="2:2" x14ac:dyDescent="0.25">
      <c r="B1073" s="84"/>
    </row>
    <row r="1074" spans="2:2" x14ac:dyDescent="0.25">
      <c r="B1074" s="84"/>
    </row>
    <row r="1075" spans="2:2" x14ac:dyDescent="0.25">
      <c r="B1075" s="84"/>
    </row>
    <row r="1076" spans="2:2" x14ac:dyDescent="0.25">
      <c r="B1076" s="84"/>
    </row>
    <row r="1077" spans="2:2" x14ac:dyDescent="0.25">
      <c r="B1077" s="84"/>
    </row>
    <row r="1078" spans="2:2" x14ac:dyDescent="0.25">
      <c r="B1078" s="84"/>
    </row>
    <row r="1079" spans="2:2" x14ac:dyDescent="0.25">
      <c r="B1079" s="84"/>
    </row>
    <row r="1080" spans="2:2" x14ac:dyDescent="0.25">
      <c r="B1080" s="84"/>
    </row>
    <row r="1081" spans="2:2" x14ac:dyDescent="0.25">
      <c r="B1081" s="84"/>
    </row>
    <row r="1082" spans="2:2" x14ac:dyDescent="0.25">
      <c r="B1082" s="84"/>
    </row>
    <row r="1083" spans="2:2" x14ac:dyDescent="0.25">
      <c r="B1083" s="84"/>
    </row>
    <row r="1084" spans="2:2" x14ac:dyDescent="0.25">
      <c r="B1084" s="84"/>
    </row>
    <row r="1085" spans="2:2" x14ac:dyDescent="0.25">
      <c r="B1085" s="84"/>
    </row>
    <row r="1086" spans="2:2" x14ac:dyDescent="0.25">
      <c r="B1086" s="84"/>
    </row>
    <row r="1087" spans="2:2" x14ac:dyDescent="0.25">
      <c r="B1087" s="84"/>
    </row>
    <row r="1088" spans="2:2" x14ac:dyDescent="0.25">
      <c r="B1088" s="84"/>
    </row>
    <row r="1089" spans="2:2" x14ac:dyDescent="0.25">
      <c r="B1089" s="84"/>
    </row>
    <row r="1090" spans="2:2" x14ac:dyDescent="0.25">
      <c r="B1090" s="84"/>
    </row>
    <row r="1091" spans="2:2" x14ac:dyDescent="0.25">
      <c r="B1091" s="84"/>
    </row>
    <row r="1092" spans="2:2" x14ac:dyDescent="0.25">
      <c r="B1092" s="84"/>
    </row>
    <row r="1093" spans="2:2" x14ac:dyDescent="0.25">
      <c r="B1093" s="84"/>
    </row>
    <row r="1094" spans="2:2" x14ac:dyDescent="0.25">
      <c r="B1094" s="84"/>
    </row>
    <row r="1095" spans="2:2" x14ac:dyDescent="0.25">
      <c r="B1095" s="84"/>
    </row>
    <row r="1096" spans="2:2" x14ac:dyDescent="0.25">
      <c r="B1096" s="84"/>
    </row>
    <row r="1097" spans="2:2" x14ac:dyDescent="0.25">
      <c r="B1097" s="84"/>
    </row>
    <row r="1098" spans="2:2" x14ac:dyDescent="0.25">
      <c r="B1098" s="84"/>
    </row>
    <row r="1099" spans="2:2" x14ac:dyDescent="0.25">
      <c r="B1099" s="84"/>
    </row>
    <row r="1100" spans="2:2" x14ac:dyDescent="0.25">
      <c r="B1100" s="84"/>
    </row>
    <row r="1101" spans="2:2" x14ac:dyDescent="0.25">
      <c r="B1101" s="84"/>
    </row>
    <row r="1102" spans="2:2" x14ac:dyDescent="0.25">
      <c r="B1102" s="84"/>
    </row>
    <row r="1103" spans="2:2" x14ac:dyDescent="0.25">
      <c r="B1103" s="84"/>
    </row>
    <row r="1104" spans="2:2" x14ac:dyDescent="0.25">
      <c r="B1104" s="84"/>
    </row>
    <row r="1105" spans="2:2" x14ac:dyDescent="0.25">
      <c r="B1105" s="84"/>
    </row>
    <row r="1106" spans="2:2" x14ac:dyDescent="0.25">
      <c r="B1106" s="84"/>
    </row>
    <row r="1107" spans="2:2" x14ac:dyDescent="0.25">
      <c r="B1107" s="84"/>
    </row>
    <row r="1108" spans="2:2" x14ac:dyDescent="0.25">
      <c r="B1108" s="84"/>
    </row>
    <row r="1109" spans="2:2" x14ac:dyDescent="0.25">
      <c r="B1109" s="84"/>
    </row>
    <row r="1110" spans="2:2" x14ac:dyDescent="0.25">
      <c r="B1110" s="84"/>
    </row>
    <row r="1111" spans="2:2" x14ac:dyDescent="0.25">
      <c r="B1111" s="84"/>
    </row>
    <row r="1112" spans="2:2" x14ac:dyDescent="0.25">
      <c r="B1112" s="84"/>
    </row>
    <row r="1113" spans="2:2" x14ac:dyDescent="0.25">
      <c r="B1113" s="84"/>
    </row>
    <row r="1114" spans="2:2" x14ac:dyDescent="0.25">
      <c r="B1114" s="84"/>
    </row>
    <row r="1115" spans="2:2" x14ac:dyDescent="0.25">
      <c r="B1115" s="84"/>
    </row>
    <row r="1116" spans="2:2" x14ac:dyDescent="0.25">
      <c r="B1116" s="84"/>
    </row>
    <row r="1117" spans="2:2" x14ac:dyDescent="0.25">
      <c r="B1117" s="84"/>
    </row>
    <row r="1118" spans="2:2" x14ac:dyDescent="0.25">
      <c r="B1118" s="84"/>
    </row>
    <row r="1119" spans="2:2" x14ac:dyDescent="0.25">
      <c r="B1119" s="84"/>
    </row>
    <row r="1120" spans="2:2" x14ac:dyDescent="0.25">
      <c r="B1120" s="84"/>
    </row>
    <row r="1121" spans="2:2" x14ac:dyDescent="0.25">
      <c r="B1121" s="84"/>
    </row>
    <row r="1122" spans="2:2" x14ac:dyDescent="0.25">
      <c r="B1122" s="84"/>
    </row>
    <row r="1123" spans="2:2" x14ac:dyDescent="0.25">
      <c r="B1123" s="84"/>
    </row>
    <row r="1124" spans="2:2" x14ac:dyDescent="0.25">
      <c r="B1124" s="84"/>
    </row>
    <row r="1125" spans="2:2" x14ac:dyDescent="0.25">
      <c r="B1125" s="84"/>
    </row>
    <row r="1126" spans="2:2" x14ac:dyDescent="0.25">
      <c r="B1126" s="84"/>
    </row>
    <row r="1127" spans="2:2" x14ac:dyDescent="0.25">
      <c r="B1127" s="84"/>
    </row>
    <row r="1128" spans="2:2" x14ac:dyDescent="0.25">
      <c r="B1128" s="84"/>
    </row>
    <row r="1129" spans="2:2" x14ac:dyDescent="0.25">
      <c r="B1129" s="84"/>
    </row>
    <row r="1130" spans="2:2" x14ac:dyDescent="0.25">
      <c r="B1130" s="84"/>
    </row>
    <row r="1131" spans="2:2" x14ac:dyDescent="0.25">
      <c r="B1131" s="84"/>
    </row>
    <row r="1132" spans="2:2" x14ac:dyDescent="0.25">
      <c r="B1132" s="84"/>
    </row>
    <row r="1133" spans="2:2" x14ac:dyDescent="0.25">
      <c r="B1133" s="84"/>
    </row>
    <row r="1134" spans="2:2" x14ac:dyDescent="0.25">
      <c r="B1134" s="84"/>
    </row>
    <row r="1135" spans="2:2" x14ac:dyDescent="0.25">
      <c r="B1135" s="84"/>
    </row>
    <row r="1136" spans="2:2" x14ac:dyDescent="0.25">
      <c r="B1136" s="84"/>
    </row>
    <row r="1137" spans="2:2" x14ac:dyDescent="0.25">
      <c r="B1137" s="84"/>
    </row>
    <row r="1138" spans="2:2" x14ac:dyDescent="0.25">
      <c r="B1138" s="84"/>
    </row>
    <row r="1139" spans="2:2" x14ac:dyDescent="0.25">
      <c r="B1139" s="84"/>
    </row>
    <row r="1140" spans="2:2" x14ac:dyDescent="0.25">
      <c r="B1140" s="84"/>
    </row>
    <row r="1141" spans="2:2" x14ac:dyDescent="0.25">
      <c r="B1141" s="84"/>
    </row>
    <row r="1142" spans="2:2" x14ac:dyDescent="0.25">
      <c r="B1142" s="84"/>
    </row>
    <row r="1143" spans="2:2" x14ac:dyDescent="0.25">
      <c r="B1143" s="84"/>
    </row>
    <row r="1144" spans="2:2" x14ac:dyDescent="0.25">
      <c r="B1144" s="84"/>
    </row>
    <row r="1145" spans="2:2" x14ac:dyDescent="0.25">
      <c r="B1145" s="84"/>
    </row>
    <row r="1146" spans="2:2" x14ac:dyDescent="0.25">
      <c r="B1146" s="84"/>
    </row>
    <row r="1147" spans="2:2" x14ac:dyDescent="0.25">
      <c r="B1147" s="84"/>
    </row>
    <row r="1148" spans="2:2" x14ac:dyDescent="0.25">
      <c r="B1148" s="84"/>
    </row>
    <row r="1149" spans="2:2" x14ac:dyDescent="0.25">
      <c r="B1149" s="84"/>
    </row>
    <row r="1150" spans="2:2" x14ac:dyDescent="0.25">
      <c r="B1150" s="84"/>
    </row>
    <row r="1151" spans="2:2" x14ac:dyDescent="0.25">
      <c r="B1151" s="84"/>
    </row>
    <row r="1152" spans="2:2" x14ac:dyDescent="0.25">
      <c r="B1152" s="84"/>
    </row>
    <row r="1153" spans="2:2" x14ac:dyDescent="0.25">
      <c r="B1153" s="84"/>
    </row>
    <row r="1154" spans="2:2" x14ac:dyDescent="0.25">
      <c r="B1154" s="84"/>
    </row>
    <row r="1155" spans="2:2" x14ac:dyDescent="0.25">
      <c r="B1155" s="84"/>
    </row>
    <row r="1156" spans="2:2" x14ac:dyDescent="0.25">
      <c r="B1156" s="84"/>
    </row>
    <row r="1157" spans="2:2" x14ac:dyDescent="0.25">
      <c r="B1157" s="84"/>
    </row>
    <row r="1158" spans="2:2" x14ac:dyDescent="0.25">
      <c r="B1158" s="84"/>
    </row>
    <row r="1159" spans="2:2" x14ac:dyDescent="0.25">
      <c r="B1159" s="84"/>
    </row>
    <row r="1160" spans="2:2" x14ac:dyDescent="0.25">
      <c r="B1160" s="84"/>
    </row>
    <row r="1161" spans="2:2" x14ac:dyDescent="0.25">
      <c r="B1161" s="84"/>
    </row>
    <row r="1162" spans="2:2" x14ac:dyDescent="0.25">
      <c r="B1162" s="84"/>
    </row>
    <row r="1163" spans="2:2" x14ac:dyDescent="0.25">
      <c r="B1163" s="84"/>
    </row>
    <row r="1164" spans="2:2" x14ac:dyDescent="0.25">
      <c r="B1164" s="84"/>
    </row>
    <row r="1165" spans="2:2" x14ac:dyDescent="0.25">
      <c r="B1165" s="84"/>
    </row>
    <row r="1166" spans="2:2" x14ac:dyDescent="0.25">
      <c r="B1166" s="84"/>
    </row>
    <row r="1167" spans="2:2" x14ac:dyDescent="0.25">
      <c r="B1167" s="84"/>
    </row>
    <row r="1168" spans="2:2" x14ac:dyDescent="0.25">
      <c r="B1168" s="84"/>
    </row>
    <row r="1169" spans="2:2" x14ac:dyDescent="0.25">
      <c r="B1169" s="84"/>
    </row>
    <row r="1170" spans="2:2" x14ac:dyDescent="0.25">
      <c r="B1170" s="84"/>
    </row>
    <row r="1171" spans="2:2" x14ac:dyDescent="0.25">
      <c r="B1171" s="84"/>
    </row>
    <row r="1172" spans="2:2" x14ac:dyDescent="0.25">
      <c r="B1172" s="84"/>
    </row>
    <row r="1173" spans="2:2" x14ac:dyDescent="0.25">
      <c r="B1173" s="84"/>
    </row>
    <row r="1174" spans="2:2" x14ac:dyDescent="0.25">
      <c r="B1174" s="84"/>
    </row>
    <row r="1175" spans="2:2" x14ac:dyDescent="0.25">
      <c r="B1175" s="84"/>
    </row>
    <row r="1176" spans="2:2" x14ac:dyDescent="0.25">
      <c r="B1176" s="84"/>
    </row>
    <row r="1177" spans="2:2" x14ac:dyDescent="0.25">
      <c r="B1177" s="84"/>
    </row>
    <row r="1178" spans="2:2" x14ac:dyDescent="0.25">
      <c r="B1178" s="84"/>
    </row>
    <row r="1179" spans="2:2" x14ac:dyDescent="0.25">
      <c r="B1179" s="84"/>
    </row>
    <row r="1180" spans="2:2" x14ac:dyDescent="0.25">
      <c r="B1180" s="84"/>
    </row>
    <row r="1181" spans="2:2" x14ac:dyDescent="0.25">
      <c r="B1181" s="84"/>
    </row>
    <row r="1182" spans="2:2" x14ac:dyDescent="0.25">
      <c r="B1182" s="84"/>
    </row>
    <row r="1183" spans="2:2" x14ac:dyDescent="0.25">
      <c r="B1183" s="84"/>
    </row>
    <row r="1184" spans="2:2" x14ac:dyDescent="0.25">
      <c r="B1184" s="84"/>
    </row>
    <row r="1185" spans="2:2" x14ac:dyDescent="0.25">
      <c r="B1185" s="84"/>
    </row>
    <row r="1186" spans="2:2" x14ac:dyDescent="0.25">
      <c r="B1186" s="84"/>
    </row>
    <row r="1187" spans="2:2" x14ac:dyDescent="0.25">
      <c r="B1187" s="84"/>
    </row>
    <row r="1188" spans="2:2" x14ac:dyDescent="0.25">
      <c r="B1188" s="84"/>
    </row>
    <row r="1189" spans="2:2" x14ac:dyDescent="0.25">
      <c r="B1189" s="84"/>
    </row>
    <row r="1190" spans="2:2" x14ac:dyDescent="0.25">
      <c r="B1190" s="84"/>
    </row>
    <row r="1191" spans="2:2" x14ac:dyDescent="0.25">
      <c r="B1191" s="84"/>
    </row>
    <row r="1192" spans="2:2" x14ac:dyDescent="0.25">
      <c r="B1192" s="84"/>
    </row>
    <row r="1193" spans="2:2" x14ac:dyDescent="0.25">
      <c r="B1193" s="84"/>
    </row>
    <row r="1194" spans="2:2" x14ac:dyDescent="0.25">
      <c r="B1194" s="84"/>
    </row>
    <row r="1195" spans="2:2" x14ac:dyDescent="0.25">
      <c r="B1195" s="84"/>
    </row>
    <row r="1196" spans="2:2" x14ac:dyDescent="0.25">
      <c r="B1196" s="84"/>
    </row>
    <row r="1197" spans="2:2" x14ac:dyDescent="0.25">
      <c r="B1197" s="84"/>
    </row>
    <row r="1198" spans="2:2" x14ac:dyDescent="0.25">
      <c r="B1198" s="84"/>
    </row>
    <row r="1199" spans="2:2" x14ac:dyDescent="0.25">
      <c r="B1199" s="84"/>
    </row>
    <row r="1200" spans="2:2" x14ac:dyDescent="0.25">
      <c r="B1200" s="84"/>
    </row>
    <row r="1201" spans="2:2" x14ac:dyDescent="0.25">
      <c r="B1201" s="84"/>
    </row>
    <row r="1202" spans="2:2" x14ac:dyDescent="0.25">
      <c r="B1202" s="84"/>
    </row>
    <row r="1203" spans="2:2" x14ac:dyDescent="0.25">
      <c r="B1203" s="84"/>
    </row>
    <row r="1204" spans="2:2" x14ac:dyDescent="0.25">
      <c r="B1204" s="84"/>
    </row>
    <row r="1205" spans="2:2" x14ac:dyDescent="0.25">
      <c r="B1205" s="84"/>
    </row>
    <row r="1206" spans="2:2" x14ac:dyDescent="0.25">
      <c r="B1206" s="84"/>
    </row>
    <row r="1207" spans="2:2" x14ac:dyDescent="0.25">
      <c r="B1207" s="84"/>
    </row>
    <row r="1208" spans="2:2" x14ac:dyDescent="0.25">
      <c r="B1208" s="84"/>
    </row>
    <row r="1209" spans="2:2" x14ac:dyDescent="0.25">
      <c r="B1209" s="84"/>
    </row>
    <row r="1210" spans="2:2" x14ac:dyDescent="0.25">
      <c r="B1210" s="84"/>
    </row>
    <row r="1211" spans="2:2" x14ac:dyDescent="0.25">
      <c r="B1211" s="84"/>
    </row>
    <row r="1212" spans="2:2" x14ac:dyDescent="0.25">
      <c r="B1212" s="84"/>
    </row>
    <row r="1213" spans="2:2" x14ac:dyDescent="0.25">
      <c r="B1213" s="84"/>
    </row>
    <row r="1214" spans="2:2" x14ac:dyDescent="0.25">
      <c r="B1214" s="84"/>
    </row>
    <row r="1215" spans="2:2" x14ac:dyDescent="0.25">
      <c r="B1215" s="84"/>
    </row>
    <row r="1216" spans="2:2" x14ac:dyDescent="0.25">
      <c r="B1216" s="84"/>
    </row>
    <row r="1217" spans="2:2" x14ac:dyDescent="0.25">
      <c r="B1217" s="84"/>
    </row>
    <row r="1218" spans="2:2" x14ac:dyDescent="0.25">
      <c r="B1218" s="84"/>
    </row>
    <row r="1219" spans="2:2" x14ac:dyDescent="0.25">
      <c r="B1219" s="84"/>
    </row>
    <row r="1220" spans="2:2" x14ac:dyDescent="0.25">
      <c r="B1220" s="84"/>
    </row>
    <row r="1221" spans="2:2" x14ac:dyDescent="0.25">
      <c r="B1221" s="84"/>
    </row>
    <row r="1222" spans="2:2" x14ac:dyDescent="0.25">
      <c r="B1222" s="84"/>
    </row>
    <row r="1223" spans="2:2" x14ac:dyDescent="0.25">
      <c r="B1223" s="84"/>
    </row>
    <row r="1224" spans="2:2" x14ac:dyDescent="0.25">
      <c r="B1224" s="84"/>
    </row>
    <row r="1225" spans="2:2" x14ac:dyDescent="0.25">
      <c r="B1225" s="84"/>
    </row>
    <row r="1226" spans="2:2" x14ac:dyDescent="0.25">
      <c r="B1226" s="84"/>
    </row>
    <row r="1227" spans="2:2" x14ac:dyDescent="0.25">
      <c r="B1227" s="84"/>
    </row>
    <row r="1228" spans="2:2" x14ac:dyDescent="0.25">
      <c r="B1228" s="84"/>
    </row>
    <row r="1229" spans="2:2" x14ac:dyDescent="0.25">
      <c r="B1229" s="84"/>
    </row>
    <row r="1230" spans="2:2" x14ac:dyDescent="0.25">
      <c r="B1230" s="84"/>
    </row>
    <row r="1231" spans="2:2" x14ac:dyDescent="0.25">
      <c r="B1231" s="84"/>
    </row>
    <row r="1232" spans="2:2" x14ac:dyDescent="0.25">
      <c r="B1232" s="84"/>
    </row>
    <row r="1233" spans="2:2" x14ac:dyDescent="0.25">
      <c r="B1233" s="84"/>
    </row>
    <row r="1234" spans="2:2" x14ac:dyDescent="0.25">
      <c r="B1234" s="84"/>
    </row>
    <row r="1235" spans="2:2" x14ac:dyDescent="0.25">
      <c r="B1235" s="84"/>
    </row>
    <row r="1236" spans="2:2" x14ac:dyDescent="0.25">
      <c r="B1236" s="84"/>
    </row>
    <row r="1237" spans="2:2" x14ac:dyDescent="0.25">
      <c r="B1237" s="84"/>
    </row>
    <row r="1238" spans="2:2" x14ac:dyDescent="0.25">
      <c r="B1238" s="84"/>
    </row>
    <row r="1239" spans="2:2" x14ac:dyDescent="0.25">
      <c r="B1239" s="84"/>
    </row>
    <row r="1240" spans="2:2" x14ac:dyDescent="0.25">
      <c r="B1240" s="84"/>
    </row>
    <row r="1241" spans="2:2" x14ac:dyDescent="0.25">
      <c r="B1241" s="84"/>
    </row>
    <row r="1242" spans="2:2" x14ac:dyDescent="0.25">
      <c r="B1242" s="84"/>
    </row>
    <row r="1243" spans="2:2" x14ac:dyDescent="0.25">
      <c r="B1243" s="84"/>
    </row>
    <row r="1244" spans="2:2" x14ac:dyDescent="0.25">
      <c r="B1244" s="84"/>
    </row>
    <row r="1245" spans="2:2" x14ac:dyDescent="0.25">
      <c r="B1245" s="84"/>
    </row>
    <row r="1246" spans="2:2" x14ac:dyDescent="0.25">
      <c r="B1246" s="84"/>
    </row>
    <row r="1247" spans="2:2" x14ac:dyDescent="0.25">
      <c r="B1247" s="84"/>
    </row>
    <row r="1248" spans="2:2" x14ac:dyDescent="0.25">
      <c r="B1248" s="84"/>
    </row>
    <row r="1249" spans="2:2" x14ac:dyDescent="0.25">
      <c r="B1249" s="84"/>
    </row>
    <row r="1250" spans="2:2" x14ac:dyDescent="0.25">
      <c r="B1250" s="84"/>
    </row>
    <row r="1251" spans="2:2" x14ac:dyDescent="0.25">
      <c r="B1251" s="84"/>
    </row>
    <row r="1252" spans="2:2" x14ac:dyDescent="0.25">
      <c r="B1252" s="84"/>
    </row>
    <row r="1253" spans="2:2" x14ac:dyDescent="0.25">
      <c r="B1253" s="84"/>
    </row>
    <row r="1254" spans="2:2" x14ac:dyDescent="0.25">
      <c r="B1254" s="84"/>
    </row>
    <row r="1255" spans="2:2" x14ac:dyDescent="0.25">
      <c r="B1255" s="84"/>
    </row>
    <row r="1256" spans="2:2" x14ac:dyDescent="0.25">
      <c r="B1256" s="84"/>
    </row>
    <row r="1257" spans="2:2" x14ac:dyDescent="0.25">
      <c r="B1257" s="84"/>
    </row>
    <row r="1258" spans="2:2" x14ac:dyDescent="0.25">
      <c r="B1258" s="84"/>
    </row>
    <row r="1259" spans="2:2" x14ac:dyDescent="0.25">
      <c r="B1259" s="84"/>
    </row>
    <row r="1260" spans="2:2" x14ac:dyDescent="0.25">
      <c r="B1260" s="84"/>
    </row>
    <row r="1261" spans="2:2" x14ac:dyDescent="0.25">
      <c r="B1261" s="84"/>
    </row>
    <row r="1262" spans="2:2" x14ac:dyDescent="0.25">
      <c r="B1262" s="84"/>
    </row>
    <row r="1263" spans="2:2" x14ac:dyDescent="0.25">
      <c r="B1263" s="84"/>
    </row>
    <row r="1264" spans="2:2" x14ac:dyDescent="0.25">
      <c r="B1264" s="84"/>
    </row>
    <row r="1265" spans="2:2" x14ac:dyDescent="0.25">
      <c r="B1265" s="84"/>
    </row>
    <row r="1266" spans="2:2" x14ac:dyDescent="0.25">
      <c r="B1266" s="84"/>
    </row>
    <row r="1267" spans="2:2" x14ac:dyDescent="0.25">
      <c r="B1267" s="84"/>
    </row>
    <row r="1268" spans="2:2" x14ac:dyDescent="0.25">
      <c r="B1268" s="84"/>
    </row>
    <row r="1269" spans="2:2" x14ac:dyDescent="0.25">
      <c r="B1269" s="84"/>
    </row>
    <row r="1270" spans="2:2" x14ac:dyDescent="0.25">
      <c r="B1270" s="84"/>
    </row>
    <row r="1271" spans="2:2" x14ac:dyDescent="0.25">
      <c r="B1271" s="84"/>
    </row>
    <row r="1272" spans="2:2" x14ac:dyDescent="0.25">
      <c r="B1272" s="84"/>
    </row>
    <row r="1273" spans="2:2" x14ac:dyDescent="0.25">
      <c r="B1273" s="84"/>
    </row>
    <row r="1274" spans="2:2" x14ac:dyDescent="0.25">
      <c r="B1274" s="84"/>
    </row>
    <row r="1275" spans="2:2" x14ac:dyDescent="0.25">
      <c r="B1275" s="84"/>
    </row>
    <row r="1276" spans="2:2" x14ac:dyDescent="0.25">
      <c r="B1276" s="84"/>
    </row>
    <row r="1277" spans="2:2" x14ac:dyDescent="0.25">
      <c r="B1277" s="84"/>
    </row>
    <row r="1278" spans="2:2" x14ac:dyDescent="0.25">
      <c r="B1278" s="84"/>
    </row>
    <row r="1279" spans="2:2" x14ac:dyDescent="0.25">
      <c r="B1279" s="84"/>
    </row>
    <row r="1280" spans="2:2" x14ac:dyDescent="0.25">
      <c r="B1280" s="84"/>
    </row>
    <row r="1281" spans="2:2" x14ac:dyDescent="0.25">
      <c r="B1281" s="84"/>
    </row>
    <row r="1282" spans="2:2" x14ac:dyDescent="0.25">
      <c r="B1282" s="84"/>
    </row>
    <row r="1283" spans="2:2" x14ac:dyDescent="0.25">
      <c r="B1283" s="84"/>
    </row>
    <row r="1284" spans="2:2" x14ac:dyDescent="0.25">
      <c r="B1284" s="84"/>
    </row>
    <row r="1285" spans="2:2" x14ac:dyDescent="0.25">
      <c r="B1285" s="84"/>
    </row>
    <row r="1286" spans="2:2" x14ac:dyDescent="0.25">
      <c r="B1286" s="84"/>
    </row>
    <row r="1287" spans="2:2" x14ac:dyDescent="0.25">
      <c r="B1287" s="84"/>
    </row>
    <row r="1288" spans="2:2" x14ac:dyDescent="0.25">
      <c r="B1288" s="84"/>
    </row>
    <row r="1289" spans="2:2" x14ac:dyDescent="0.25">
      <c r="B1289" s="84"/>
    </row>
    <row r="1290" spans="2:2" x14ac:dyDescent="0.25">
      <c r="B1290" s="84"/>
    </row>
    <row r="1291" spans="2:2" x14ac:dyDescent="0.25">
      <c r="B1291" s="84"/>
    </row>
    <row r="1292" spans="2:2" x14ac:dyDescent="0.25">
      <c r="B1292" s="84"/>
    </row>
    <row r="1293" spans="2:2" x14ac:dyDescent="0.25">
      <c r="B1293" s="84"/>
    </row>
    <row r="1294" spans="2:2" x14ac:dyDescent="0.25">
      <c r="B1294" s="84"/>
    </row>
    <row r="1295" spans="2:2" x14ac:dyDescent="0.25">
      <c r="B1295" s="84"/>
    </row>
    <row r="1296" spans="2:2" x14ac:dyDescent="0.25">
      <c r="B1296" s="84"/>
    </row>
    <row r="1297" spans="2:2" x14ac:dyDescent="0.25">
      <c r="B1297" s="84"/>
    </row>
    <row r="1298" spans="2:2" x14ac:dyDescent="0.25">
      <c r="B1298" s="84"/>
    </row>
    <row r="1299" spans="2:2" x14ac:dyDescent="0.25">
      <c r="B1299" s="84"/>
    </row>
    <row r="1300" spans="2:2" x14ac:dyDescent="0.25">
      <c r="B1300" s="84"/>
    </row>
    <row r="1301" spans="2:2" x14ac:dyDescent="0.25">
      <c r="B1301" s="84"/>
    </row>
    <row r="1302" spans="2:2" x14ac:dyDescent="0.25">
      <c r="B1302" s="84"/>
    </row>
    <row r="1303" spans="2:2" x14ac:dyDescent="0.25">
      <c r="B1303" s="84"/>
    </row>
    <row r="1304" spans="2:2" x14ac:dyDescent="0.25">
      <c r="B1304" s="84"/>
    </row>
    <row r="1305" spans="2:2" x14ac:dyDescent="0.25">
      <c r="B1305" s="84"/>
    </row>
    <row r="1306" spans="2:2" x14ac:dyDescent="0.25">
      <c r="B1306" s="84"/>
    </row>
    <row r="1307" spans="2:2" x14ac:dyDescent="0.25">
      <c r="B1307" s="84"/>
    </row>
    <row r="1308" spans="2:2" x14ac:dyDescent="0.25">
      <c r="B1308" s="84"/>
    </row>
    <row r="1309" spans="2:2" x14ac:dyDescent="0.25">
      <c r="B1309" s="84"/>
    </row>
    <row r="1310" spans="2:2" x14ac:dyDescent="0.25">
      <c r="B1310" s="84"/>
    </row>
    <row r="1311" spans="2:2" x14ac:dyDescent="0.25">
      <c r="B1311" s="84"/>
    </row>
    <row r="1312" spans="2:2" x14ac:dyDescent="0.25">
      <c r="B1312" s="84"/>
    </row>
    <row r="1313" spans="2:2" x14ac:dyDescent="0.25">
      <c r="B1313" s="84"/>
    </row>
    <row r="1314" spans="2:2" x14ac:dyDescent="0.25">
      <c r="B1314" s="84"/>
    </row>
    <row r="1315" spans="2:2" x14ac:dyDescent="0.25">
      <c r="B1315" s="84"/>
    </row>
    <row r="1316" spans="2:2" x14ac:dyDescent="0.25">
      <c r="B1316" s="84"/>
    </row>
    <row r="1317" spans="2:2" x14ac:dyDescent="0.25">
      <c r="B1317" s="84"/>
    </row>
    <row r="1318" spans="2:2" x14ac:dyDescent="0.25">
      <c r="B1318" s="84"/>
    </row>
    <row r="1319" spans="2:2" x14ac:dyDescent="0.25">
      <c r="B1319" s="84"/>
    </row>
    <row r="1320" spans="2:2" x14ac:dyDescent="0.25">
      <c r="B1320" s="84"/>
    </row>
    <row r="1321" spans="2:2" x14ac:dyDescent="0.25">
      <c r="B1321" s="84"/>
    </row>
    <row r="1322" spans="2:2" x14ac:dyDescent="0.25">
      <c r="B1322" s="84"/>
    </row>
    <row r="1323" spans="2:2" x14ac:dyDescent="0.25">
      <c r="B1323" s="84"/>
    </row>
    <row r="1324" spans="2:2" x14ac:dyDescent="0.25">
      <c r="B1324" s="84"/>
    </row>
    <row r="1325" spans="2:2" x14ac:dyDescent="0.25">
      <c r="B1325" s="84"/>
    </row>
    <row r="1326" spans="2:2" x14ac:dyDescent="0.25">
      <c r="B1326" s="84"/>
    </row>
    <row r="1327" spans="2:2" x14ac:dyDescent="0.25">
      <c r="B1327" s="84"/>
    </row>
    <row r="1328" spans="2:2" x14ac:dyDescent="0.25">
      <c r="B1328" s="84"/>
    </row>
    <row r="1329" spans="2:2" x14ac:dyDescent="0.25">
      <c r="B1329" s="84"/>
    </row>
    <row r="1330" spans="2:2" x14ac:dyDescent="0.25">
      <c r="B1330" s="84"/>
    </row>
    <row r="1331" spans="2:2" x14ac:dyDescent="0.25">
      <c r="B1331" s="84"/>
    </row>
    <row r="1332" spans="2:2" x14ac:dyDescent="0.25">
      <c r="B1332" s="84"/>
    </row>
    <row r="1333" spans="2:2" x14ac:dyDescent="0.25">
      <c r="B1333" s="84"/>
    </row>
    <row r="1334" spans="2:2" x14ac:dyDescent="0.25">
      <c r="B1334" s="84"/>
    </row>
    <row r="1335" spans="2:2" x14ac:dyDescent="0.25">
      <c r="B1335" s="84"/>
    </row>
    <row r="1336" spans="2:2" x14ac:dyDescent="0.25">
      <c r="B1336" s="84"/>
    </row>
    <row r="1337" spans="2:2" x14ac:dyDescent="0.25">
      <c r="B1337" s="84"/>
    </row>
    <row r="1338" spans="2:2" x14ac:dyDescent="0.25">
      <c r="B1338" s="84"/>
    </row>
    <row r="1339" spans="2:2" x14ac:dyDescent="0.25">
      <c r="B1339" s="84"/>
    </row>
    <row r="1340" spans="2:2" x14ac:dyDescent="0.25">
      <c r="B1340" s="84"/>
    </row>
    <row r="1341" spans="2:2" x14ac:dyDescent="0.25">
      <c r="B1341" s="84"/>
    </row>
    <row r="1342" spans="2:2" x14ac:dyDescent="0.25">
      <c r="B1342" s="84"/>
    </row>
    <row r="1343" spans="2:2" x14ac:dyDescent="0.25">
      <c r="B1343" s="84"/>
    </row>
    <row r="1344" spans="2:2" x14ac:dyDescent="0.25">
      <c r="B1344" s="84"/>
    </row>
    <row r="1345" spans="2:2" x14ac:dyDescent="0.25">
      <c r="B1345" s="84"/>
    </row>
    <row r="1346" spans="2:2" x14ac:dyDescent="0.25">
      <c r="B1346" s="84"/>
    </row>
    <row r="1347" spans="2:2" x14ac:dyDescent="0.25">
      <c r="B1347" s="84"/>
    </row>
    <row r="1348" spans="2:2" x14ac:dyDescent="0.25">
      <c r="B1348" s="84"/>
    </row>
    <row r="1349" spans="2:2" x14ac:dyDescent="0.25">
      <c r="B1349" s="84"/>
    </row>
    <row r="1350" spans="2:2" x14ac:dyDescent="0.25">
      <c r="B1350" s="84"/>
    </row>
    <row r="1351" spans="2:2" x14ac:dyDescent="0.25">
      <c r="B1351" s="84"/>
    </row>
    <row r="1352" spans="2:2" x14ac:dyDescent="0.25">
      <c r="B1352" s="84"/>
    </row>
    <row r="1353" spans="2:2" x14ac:dyDescent="0.25">
      <c r="B1353" s="84"/>
    </row>
    <row r="1354" spans="2:2" x14ac:dyDescent="0.25">
      <c r="B1354" s="84"/>
    </row>
    <row r="1355" spans="2:2" x14ac:dyDescent="0.25">
      <c r="B1355" s="84"/>
    </row>
    <row r="1356" spans="2:2" x14ac:dyDescent="0.25">
      <c r="B1356" s="84"/>
    </row>
    <row r="1357" spans="2:2" x14ac:dyDescent="0.25">
      <c r="B1357" s="84"/>
    </row>
    <row r="1358" spans="2:2" x14ac:dyDescent="0.25">
      <c r="B1358" s="84"/>
    </row>
    <row r="1359" spans="2:2" x14ac:dyDescent="0.25">
      <c r="B1359" s="84"/>
    </row>
    <row r="1360" spans="2:2" x14ac:dyDescent="0.25">
      <c r="B1360" s="84"/>
    </row>
    <row r="1361" spans="2:2" x14ac:dyDescent="0.25">
      <c r="B1361" s="84"/>
    </row>
    <row r="1362" spans="2:2" x14ac:dyDescent="0.25">
      <c r="B1362" s="84"/>
    </row>
    <row r="1363" spans="2:2" x14ac:dyDescent="0.25">
      <c r="B1363" s="84"/>
    </row>
    <row r="1364" spans="2:2" x14ac:dyDescent="0.25">
      <c r="B1364" s="84"/>
    </row>
    <row r="1365" spans="2:2" x14ac:dyDescent="0.25">
      <c r="B1365" s="84"/>
    </row>
    <row r="1366" spans="2:2" x14ac:dyDescent="0.25">
      <c r="B1366" s="84"/>
    </row>
    <row r="1367" spans="2:2" x14ac:dyDescent="0.25">
      <c r="B1367" s="84"/>
    </row>
    <row r="1368" spans="2:2" x14ac:dyDescent="0.25">
      <c r="B1368" s="84"/>
    </row>
    <row r="1369" spans="2:2" x14ac:dyDescent="0.25">
      <c r="B1369" s="84"/>
    </row>
    <row r="1370" spans="2:2" x14ac:dyDescent="0.25">
      <c r="B1370" s="84"/>
    </row>
    <row r="1371" spans="2:2" x14ac:dyDescent="0.25">
      <c r="B1371" s="84"/>
    </row>
    <row r="1372" spans="2:2" x14ac:dyDescent="0.25">
      <c r="B1372" s="84"/>
    </row>
    <row r="1373" spans="2:2" x14ac:dyDescent="0.25">
      <c r="B1373" s="84"/>
    </row>
    <row r="1374" spans="2:2" x14ac:dyDescent="0.25">
      <c r="B1374" s="84"/>
    </row>
    <row r="1375" spans="2:2" x14ac:dyDescent="0.25">
      <c r="B1375" s="84"/>
    </row>
    <row r="1376" spans="2:2" x14ac:dyDescent="0.25">
      <c r="B1376" s="84"/>
    </row>
    <row r="1377" spans="2:2" x14ac:dyDescent="0.25">
      <c r="B1377" s="84"/>
    </row>
    <row r="1378" spans="2:2" x14ac:dyDescent="0.25">
      <c r="B1378" s="84"/>
    </row>
    <row r="1379" spans="2:2" x14ac:dyDescent="0.25">
      <c r="B1379" s="84"/>
    </row>
    <row r="1380" spans="2:2" x14ac:dyDescent="0.25">
      <c r="B1380" s="84"/>
    </row>
    <row r="1381" spans="2:2" x14ac:dyDescent="0.25">
      <c r="B1381" s="84"/>
    </row>
    <row r="1382" spans="2:2" x14ac:dyDescent="0.25">
      <c r="B1382" s="84"/>
    </row>
    <row r="1383" spans="2:2" x14ac:dyDescent="0.25">
      <c r="B1383" s="84"/>
    </row>
    <row r="1384" spans="2:2" x14ac:dyDescent="0.25">
      <c r="B1384" s="84"/>
    </row>
    <row r="1385" spans="2:2" x14ac:dyDescent="0.25">
      <c r="B1385" s="84"/>
    </row>
    <row r="1386" spans="2:2" x14ac:dyDescent="0.25">
      <c r="B1386" s="84"/>
    </row>
    <row r="1387" spans="2:2" x14ac:dyDescent="0.25">
      <c r="B1387" s="84"/>
    </row>
    <row r="1388" spans="2:2" x14ac:dyDescent="0.25">
      <c r="B1388" s="84"/>
    </row>
    <row r="1389" spans="2:2" x14ac:dyDescent="0.25">
      <c r="B1389" s="84"/>
    </row>
    <row r="1390" spans="2:2" x14ac:dyDescent="0.25">
      <c r="B1390" s="84"/>
    </row>
    <row r="1391" spans="2:2" x14ac:dyDescent="0.25">
      <c r="B1391" s="84"/>
    </row>
    <row r="1392" spans="2:2" x14ac:dyDescent="0.25">
      <c r="B1392" s="84"/>
    </row>
    <row r="1393" spans="2:2" x14ac:dyDescent="0.25">
      <c r="B1393" s="84"/>
    </row>
    <row r="1394" spans="2:2" x14ac:dyDescent="0.25">
      <c r="B1394" s="84"/>
    </row>
    <row r="1395" spans="2:2" x14ac:dyDescent="0.25">
      <c r="B1395" s="84"/>
    </row>
    <row r="1396" spans="2:2" x14ac:dyDescent="0.25">
      <c r="B1396" s="84"/>
    </row>
    <row r="1397" spans="2:2" x14ac:dyDescent="0.25">
      <c r="B1397" s="84"/>
    </row>
    <row r="1398" spans="2:2" x14ac:dyDescent="0.25">
      <c r="B1398" s="84"/>
    </row>
    <row r="1399" spans="2:2" x14ac:dyDescent="0.25">
      <c r="B1399" s="84"/>
    </row>
    <row r="1400" spans="2:2" x14ac:dyDescent="0.25">
      <c r="B1400" s="84"/>
    </row>
    <row r="1401" spans="2:2" x14ac:dyDescent="0.25">
      <c r="B1401" s="84"/>
    </row>
    <row r="1402" spans="2:2" x14ac:dyDescent="0.25">
      <c r="B1402" s="84"/>
    </row>
    <row r="1403" spans="2:2" x14ac:dyDescent="0.25">
      <c r="B1403" s="84"/>
    </row>
    <row r="1404" spans="2:2" x14ac:dyDescent="0.25">
      <c r="B1404" s="84"/>
    </row>
    <row r="1405" spans="2:2" x14ac:dyDescent="0.25">
      <c r="B1405" s="84"/>
    </row>
    <row r="1406" spans="2:2" x14ac:dyDescent="0.25">
      <c r="B1406" s="84"/>
    </row>
    <row r="1407" spans="2:2" x14ac:dyDescent="0.25">
      <c r="B1407" s="84"/>
    </row>
    <row r="1408" spans="2:2" x14ac:dyDescent="0.25">
      <c r="B1408" s="84"/>
    </row>
    <row r="1409" spans="2:2" x14ac:dyDescent="0.25">
      <c r="B1409" s="84"/>
    </row>
    <row r="1410" spans="2:2" x14ac:dyDescent="0.25">
      <c r="B1410" s="84"/>
    </row>
    <row r="1411" spans="2:2" x14ac:dyDescent="0.25">
      <c r="B1411" s="84"/>
    </row>
    <row r="1412" spans="2:2" x14ac:dyDescent="0.25">
      <c r="B1412" s="84"/>
    </row>
    <row r="1413" spans="2:2" x14ac:dyDescent="0.25">
      <c r="B1413" s="84"/>
    </row>
    <row r="1414" spans="2:2" x14ac:dyDescent="0.25">
      <c r="B1414" s="84"/>
    </row>
    <row r="1415" spans="2:2" x14ac:dyDescent="0.25">
      <c r="B1415" s="84"/>
    </row>
    <row r="1416" spans="2:2" x14ac:dyDescent="0.25">
      <c r="B1416" s="84"/>
    </row>
    <row r="1417" spans="2:2" x14ac:dyDescent="0.25">
      <c r="B1417" s="84"/>
    </row>
    <row r="1418" spans="2:2" x14ac:dyDescent="0.25">
      <c r="B1418" s="84"/>
    </row>
    <row r="1419" spans="2:2" x14ac:dyDescent="0.25">
      <c r="B1419" s="84"/>
    </row>
    <row r="1420" spans="2:2" x14ac:dyDescent="0.25">
      <c r="B1420" s="84"/>
    </row>
    <row r="1421" spans="2:2" x14ac:dyDescent="0.25">
      <c r="B1421" s="84"/>
    </row>
    <row r="1422" spans="2:2" x14ac:dyDescent="0.25">
      <c r="B1422" s="84"/>
    </row>
    <row r="1423" spans="2:2" x14ac:dyDescent="0.25">
      <c r="B1423" s="84"/>
    </row>
    <row r="1424" spans="2:2" x14ac:dyDescent="0.25">
      <c r="B1424" s="84"/>
    </row>
    <row r="1425" spans="2:2" x14ac:dyDescent="0.25">
      <c r="B1425" s="84"/>
    </row>
    <row r="1426" spans="2:2" x14ac:dyDescent="0.25">
      <c r="B1426" s="84"/>
    </row>
    <row r="1427" spans="2:2" x14ac:dyDescent="0.25">
      <c r="B1427" s="84"/>
    </row>
    <row r="1428" spans="2:2" x14ac:dyDescent="0.25">
      <c r="B1428" s="84"/>
    </row>
    <row r="1429" spans="2:2" x14ac:dyDescent="0.25">
      <c r="B1429" s="84"/>
    </row>
    <row r="1430" spans="2:2" x14ac:dyDescent="0.25">
      <c r="B1430" s="84"/>
    </row>
    <row r="1431" spans="2:2" x14ac:dyDescent="0.25">
      <c r="B1431" s="84"/>
    </row>
    <row r="1432" spans="2:2" x14ac:dyDescent="0.25">
      <c r="B1432" s="84"/>
    </row>
    <row r="1433" spans="2:2" x14ac:dyDescent="0.25">
      <c r="B1433" s="84"/>
    </row>
    <row r="1434" spans="2:2" x14ac:dyDescent="0.25">
      <c r="B1434" s="84"/>
    </row>
    <row r="1435" spans="2:2" x14ac:dyDescent="0.25">
      <c r="B1435" s="84"/>
    </row>
    <row r="1436" spans="2:2" x14ac:dyDescent="0.25">
      <c r="B1436" s="84"/>
    </row>
    <row r="1437" spans="2:2" x14ac:dyDescent="0.25">
      <c r="B1437" s="84"/>
    </row>
    <row r="1438" spans="2:2" x14ac:dyDescent="0.25">
      <c r="B1438" s="84"/>
    </row>
    <row r="1439" spans="2:2" x14ac:dyDescent="0.25">
      <c r="B1439" s="84"/>
    </row>
    <row r="1440" spans="2:2" x14ac:dyDescent="0.25">
      <c r="B1440" s="84"/>
    </row>
    <row r="1441" spans="2:2" x14ac:dyDescent="0.25">
      <c r="B1441" s="84"/>
    </row>
    <row r="1442" spans="2:2" x14ac:dyDescent="0.25">
      <c r="B1442" s="84"/>
    </row>
    <row r="1443" spans="2:2" x14ac:dyDescent="0.25">
      <c r="B1443" s="84"/>
    </row>
    <row r="1444" spans="2:2" x14ac:dyDescent="0.25">
      <c r="B1444" s="84"/>
    </row>
    <row r="1445" spans="2:2" x14ac:dyDescent="0.25">
      <c r="B1445" s="84"/>
    </row>
    <row r="1446" spans="2:2" x14ac:dyDescent="0.25">
      <c r="B1446" s="84"/>
    </row>
    <row r="1447" spans="2:2" x14ac:dyDescent="0.25">
      <c r="B1447" s="84"/>
    </row>
    <row r="1448" spans="2:2" x14ac:dyDescent="0.25">
      <c r="B1448" s="84"/>
    </row>
    <row r="1449" spans="2:2" x14ac:dyDescent="0.25">
      <c r="B1449" s="84"/>
    </row>
    <row r="1450" spans="2:2" x14ac:dyDescent="0.25">
      <c r="B1450" s="84"/>
    </row>
    <row r="1451" spans="2:2" x14ac:dyDescent="0.25">
      <c r="B1451" s="84"/>
    </row>
    <row r="1452" spans="2:2" x14ac:dyDescent="0.25">
      <c r="B1452" s="84"/>
    </row>
    <row r="1453" spans="2:2" x14ac:dyDescent="0.25">
      <c r="B1453" s="84"/>
    </row>
    <row r="1454" spans="2:2" x14ac:dyDescent="0.25">
      <c r="B1454" s="84"/>
    </row>
    <row r="1455" spans="2:2" x14ac:dyDescent="0.25">
      <c r="B1455" s="84"/>
    </row>
    <row r="1456" spans="2:2" x14ac:dyDescent="0.25">
      <c r="B1456" s="84"/>
    </row>
    <row r="1457" spans="2:2" x14ac:dyDescent="0.25">
      <c r="B1457" s="84"/>
    </row>
    <row r="1458" spans="2:2" x14ac:dyDescent="0.25">
      <c r="B1458" s="84"/>
    </row>
    <row r="1459" spans="2:2" x14ac:dyDescent="0.25">
      <c r="B1459" s="84"/>
    </row>
    <row r="1460" spans="2:2" x14ac:dyDescent="0.25">
      <c r="B1460" s="84"/>
    </row>
    <row r="1461" spans="2:2" x14ac:dyDescent="0.25">
      <c r="B1461" s="84"/>
    </row>
    <row r="1462" spans="2:2" x14ac:dyDescent="0.25">
      <c r="B1462" s="84"/>
    </row>
    <row r="1463" spans="2:2" x14ac:dyDescent="0.25">
      <c r="B1463" s="84"/>
    </row>
    <row r="1464" spans="2:2" x14ac:dyDescent="0.25">
      <c r="B1464" s="84"/>
    </row>
    <row r="1465" spans="2:2" x14ac:dyDescent="0.25">
      <c r="B1465" s="84"/>
    </row>
    <row r="1466" spans="2:2" x14ac:dyDescent="0.25">
      <c r="B1466" s="84"/>
    </row>
    <row r="1467" spans="2:2" x14ac:dyDescent="0.25">
      <c r="B1467" s="84"/>
    </row>
    <row r="1468" spans="2:2" x14ac:dyDescent="0.25">
      <c r="B1468" s="84"/>
    </row>
    <row r="1469" spans="2:2" x14ac:dyDescent="0.25">
      <c r="B1469" s="84"/>
    </row>
    <row r="1470" spans="2:2" x14ac:dyDescent="0.25">
      <c r="B1470" s="84"/>
    </row>
    <row r="1471" spans="2:2" x14ac:dyDescent="0.25">
      <c r="B1471" s="84"/>
    </row>
    <row r="1472" spans="2:2" x14ac:dyDescent="0.25">
      <c r="B1472" s="84"/>
    </row>
    <row r="1473" spans="2:2" x14ac:dyDescent="0.25">
      <c r="B1473" s="84"/>
    </row>
    <row r="1474" spans="2:2" x14ac:dyDescent="0.25">
      <c r="B1474" s="84"/>
    </row>
    <row r="1475" spans="2:2" x14ac:dyDescent="0.25">
      <c r="B1475" s="84"/>
    </row>
    <row r="1476" spans="2:2" x14ac:dyDescent="0.25">
      <c r="B1476" s="84"/>
    </row>
    <row r="1477" spans="2:2" x14ac:dyDescent="0.25">
      <c r="B1477" s="84"/>
    </row>
    <row r="1478" spans="2:2" x14ac:dyDescent="0.25">
      <c r="B1478" s="84"/>
    </row>
    <row r="1479" spans="2:2" x14ac:dyDescent="0.25">
      <c r="B1479" s="84"/>
    </row>
    <row r="1480" spans="2:2" x14ac:dyDescent="0.25">
      <c r="B1480" s="84"/>
    </row>
    <row r="1481" spans="2:2" x14ac:dyDescent="0.25">
      <c r="B1481" s="84"/>
    </row>
    <row r="1482" spans="2:2" x14ac:dyDescent="0.25">
      <c r="B1482" s="84"/>
    </row>
    <row r="1483" spans="2:2" x14ac:dyDescent="0.25">
      <c r="B1483" s="84"/>
    </row>
    <row r="1484" spans="2:2" x14ac:dyDescent="0.25">
      <c r="B1484" s="84"/>
    </row>
    <row r="1485" spans="2:2" x14ac:dyDescent="0.25">
      <c r="B1485" s="84"/>
    </row>
    <row r="1486" spans="2:2" x14ac:dyDescent="0.25">
      <c r="B1486" s="84"/>
    </row>
    <row r="1487" spans="2:2" x14ac:dyDescent="0.25">
      <c r="B1487" s="84"/>
    </row>
    <row r="1488" spans="2:2" x14ac:dyDescent="0.25">
      <c r="B1488" s="84"/>
    </row>
    <row r="1489" spans="2:2" x14ac:dyDescent="0.25">
      <c r="B1489" s="84"/>
    </row>
    <row r="1490" spans="2:2" x14ac:dyDescent="0.25">
      <c r="B1490" s="84"/>
    </row>
    <row r="1491" spans="2:2" x14ac:dyDescent="0.25">
      <c r="B1491" s="84"/>
    </row>
    <row r="1492" spans="2:2" x14ac:dyDescent="0.25">
      <c r="B1492" s="84"/>
    </row>
    <row r="1493" spans="2:2" x14ac:dyDescent="0.25">
      <c r="B1493" s="84"/>
    </row>
    <row r="1494" spans="2:2" x14ac:dyDescent="0.25">
      <c r="B1494" s="84"/>
    </row>
    <row r="1495" spans="2:2" x14ac:dyDescent="0.25">
      <c r="B1495" s="84"/>
    </row>
    <row r="1496" spans="2:2" x14ac:dyDescent="0.25">
      <c r="B1496" s="84"/>
    </row>
    <row r="1497" spans="2:2" x14ac:dyDescent="0.25">
      <c r="B1497" s="84"/>
    </row>
    <row r="1498" spans="2:2" x14ac:dyDescent="0.25">
      <c r="B1498" s="84"/>
    </row>
    <row r="1499" spans="2:2" x14ac:dyDescent="0.25">
      <c r="B1499" s="84"/>
    </row>
    <row r="1500" spans="2:2" x14ac:dyDescent="0.25">
      <c r="B1500" s="84"/>
    </row>
    <row r="1501" spans="2:2" x14ac:dyDescent="0.25">
      <c r="B1501" s="84"/>
    </row>
    <row r="1502" spans="2:2" x14ac:dyDescent="0.25">
      <c r="B1502" s="84"/>
    </row>
    <row r="1503" spans="2:2" x14ac:dyDescent="0.25">
      <c r="B1503" s="84"/>
    </row>
    <row r="1504" spans="2:2" x14ac:dyDescent="0.25">
      <c r="B1504" s="84"/>
    </row>
    <row r="1505" spans="2:2" x14ac:dyDescent="0.25">
      <c r="B1505" s="84"/>
    </row>
    <row r="1506" spans="2:2" x14ac:dyDescent="0.25">
      <c r="B1506" s="84"/>
    </row>
    <row r="1507" spans="2:2" x14ac:dyDescent="0.25">
      <c r="B1507" s="84"/>
    </row>
    <row r="1508" spans="2:2" x14ac:dyDescent="0.25">
      <c r="B1508" s="84"/>
    </row>
    <row r="1509" spans="2:2" x14ac:dyDescent="0.25">
      <c r="B1509" s="84"/>
    </row>
    <row r="1510" spans="2:2" x14ac:dyDescent="0.25">
      <c r="B1510" s="84"/>
    </row>
    <row r="1511" spans="2:2" x14ac:dyDescent="0.25">
      <c r="B1511" s="84"/>
    </row>
    <row r="1512" spans="2:2" x14ac:dyDescent="0.25">
      <c r="B1512" s="84"/>
    </row>
    <row r="1513" spans="2:2" x14ac:dyDescent="0.25">
      <c r="B1513" s="84"/>
    </row>
    <row r="1514" spans="2:2" x14ac:dyDescent="0.25">
      <c r="B1514" s="84"/>
    </row>
    <row r="1515" spans="2:2" x14ac:dyDescent="0.25">
      <c r="B1515" s="84"/>
    </row>
    <row r="1516" spans="2:2" x14ac:dyDescent="0.25">
      <c r="B1516" s="84"/>
    </row>
    <row r="1517" spans="2:2" x14ac:dyDescent="0.25">
      <c r="B1517" s="84"/>
    </row>
    <row r="1518" spans="2:2" x14ac:dyDescent="0.25">
      <c r="B1518" s="84"/>
    </row>
    <row r="1519" spans="2:2" x14ac:dyDescent="0.25">
      <c r="B1519" s="84"/>
    </row>
    <row r="1520" spans="2:2" x14ac:dyDescent="0.25">
      <c r="B1520" s="84"/>
    </row>
    <row r="1521" spans="2:2" x14ac:dyDescent="0.25">
      <c r="B1521" s="84"/>
    </row>
    <row r="1522" spans="2:2" x14ac:dyDescent="0.25">
      <c r="B1522" s="84"/>
    </row>
    <row r="1523" spans="2:2" x14ac:dyDescent="0.25">
      <c r="B1523" s="84"/>
    </row>
    <row r="1524" spans="2:2" x14ac:dyDescent="0.25">
      <c r="B1524" s="84"/>
    </row>
    <row r="1525" spans="2:2" x14ac:dyDescent="0.25">
      <c r="B1525" s="84"/>
    </row>
    <row r="1526" spans="2:2" x14ac:dyDescent="0.25">
      <c r="B1526" s="84"/>
    </row>
    <row r="1527" spans="2:2" x14ac:dyDescent="0.25">
      <c r="B1527" s="84"/>
    </row>
    <row r="1528" spans="2:2" x14ac:dyDescent="0.25">
      <c r="B1528" s="84"/>
    </row>
    <row r="1529" spans="2:2" x14ac:dyDescent="0.25">
      <c r="B1529" s="84"/>
    </row>
    <row r="1530" spans="2:2" x14ac:dyDescent="0.25">
      <c r="B1530" s="84"/>
    </row>
    <row r="1531" spans="2:2" x14ac:dyDescent="0.25">
      <c r="B1531" s="84"/>
    </row>
    <row r="1532" spans="2:2" x14ac:dyDescent="0.25">
      <c r="B1532" s="84"/>
    </row>
    <row r="1533" spans="2:2" x14ac:dyDescent="0.25">
      <c r="B1533" s="84"/>
    </row>
    <row r="1534" spans="2:2" x14ac:dyDescent="0.25">
      <c r="B1534" s="84"/>
    </row>
    <row r="1535" spans="2:2" x14ac:dyDescent="0.25">
      <c r="B1535" s="84"/>
    </row>
    <row r="1536" spans="2:2" x14ac:dyDescent="0.25">
      <c r="B1536" s="84"/>
    </row>
    <row r="1537" spans="2:2" x14ac:dyDescent="0.25">
      <c r="B1537" s="84"/>
    </row>
    <row r="1538" spans="2:2" x14ac:dyDescent="0.25">
      <c r="B1538" s="84"/>
    </row>
    <row r="1539" spans="2:2" x14ac:dyDescent="0.25">
      <c r="B1539" s="84"/>
    </row>
    <row r="1540" spans="2:2" x14ac:dyDescent="0.25">
      <c r="B1540" s="84"/>
    </row>
    <row r="1541" spans="2:2" x14ac:dyDescent="0.25">
      <c r="B1541" s="84"/>
    </row>
    <row r="1542" spans="2:2" x14ac:dyDescent="0.25">
      <c r="B1542" s="84"/>
    </row>
    <row r="1543" spans="2:2" x14ac:dyDescent="0.25">
      <c r="B1543" s="84"/>
    </row>
    <row r="1544" spans="2:2" x14ac:dyDescent="0.25">
      <c r="B1544" s="84"/>
    </row>
    <row r="1545" spans="2:2" x14ac:dyDescent="0.25">
      <c r="B1545" s="84"/>
    </row>
    <row r="1546" spans="2:2" x14ac:dyDescent="0.25">
      <c r="B1546" s="84"/>
    </row>
    <row r="1547" spans="2:2" x14ac:dyDescent="0.25">
      <c r="B1547" s="84"/>
    </row>
    <row r="1548" spans="2:2" x14ac:dyDescent="0.25">
      <c r="B1548" s="84"/>
    </row>
    <row r="1549" spans="2:2" x14ac:dyDescent="0.25">
      <c r="B1549" s="84"/>
    </row>
    <row r="1550" spans="2:2" x14ac:dyDescent="0.25">
      <c r="B1550" s="84"/>
    </row>
    <row r="1551" spans="2:2" x14ac:dyDescent="0.25">
      <c r="B1551" s="84"/>
    </row>
    <row r="1552" spans="2:2" x14ac:dyDescent="0.25">
      <c r="B1552" s="84"/>
    </row>
    <row r="1553" spans="2:2" x14ac:dyDescent="0.25">
      <c r="B1553" s="84"/>
    </row>
    <row r="1554" spans="2:2" x14ac:dyDescent="0.25">
      <c r="B1554" s="84"/>
    </row>
    <row r="1555" spans="2:2" x14ac:dyDescent="0.25">
      <c r="B1555" s="84"/>
    </row>
    <row r="1556" spans="2:2" x14ac:dyDescent="0.25">
      <c r="B1556" s="84"/>
    </row>
    <row r="1557" spans="2:2" x14ac:dyDescent="0.25">
      <c r="B1557" s="84"/>
    </row>
    <row r="1558" spans="2:2" x14ac:dyDescent="0.25">
      <c r="B1558" s="84"/>
    </row>
    <row r="1559" spans="2:2" x14ac:dyDescent="0.25">
      <c r="B1559" s="84"/>
    </row>
    <row r="1560" spans="2:2" x14ac:dyDescent="0.25">
      <c r="B1560" s="84"/>
    </row>
    <row r="1561" spans="2:2" x14ac:dyDescent="0.25">
      <c r="B1561" s="84"/>
    </row>
    <row r="1562" spans="2:2" x14ac:dyDescent="0.25">
      <c r="B1562" s="84"/>
    </row>
    <row r="1563" spans="2:2" x14ac:dyDescent="0.25">
      <c r="B1563" s="84"/>
    </row>
    <row r="1564" spans="2:2" x14ac:dyDescent="0.25">
      <c r="B1564" s="84"/>
    </row>
    <row r="1565" spans="2:2" x14ac:dyDescent="0.25">
      <c r="B1565" s="84"/>
    </row>
    <row r="1566" spans="2:2" x14ac:dyDescent="0.25">
      <c r="B1566" s="84"/>
    </row>
    <row r="1567" spans="2:2" x14ac:dyDescent="0.25">
      <c r="B1567" s="84"/>
    </row>
    <row r="1568" spans="2:2" x14ac:dyDescent="0.25">
      <c r="B1568" s="84"/>
    </row>
    <row r="1569" spans="2:2" x14ac:dyDescent="0.25">
      <c r="B1569" s="84"/>
    </row>
    <row r="1570" spans="2:2" x14ac:dyDescent="0.25">
      <c r="B1570" s="84"/>
    </row>
    <row r="1571" spans="2:2" x14ac:dyDescent="0.25">
      <c r="B1571" s="84"/>
    </row>
    <row r="1572" spans="2:2" x14ac:dyDescent="0.25">
      <c r="B1572" s="84"/>
    </row>
    <row r="1573" spans="2:2" x14ac:dyDescent="0.25">
      <c r="B1573" s="84"/>
    </row>
    <row r="1574" spans="2:2" x14ac:dyDescent="0.25">
      <c r="B1574" s="84"/>
    </row>
    <row r="1575" spans="2:2" x14ac:dyDescent="0.25">
      <c r="B1575" s="84"/>
    </row>
    <row r="1576" spans="2:2" x14ac:dyDescent="0.25">
      <c r="B1576" s="84"/>
    </row>
    <row r="1577" spans="2:2" x14ac:dyDescent="0.25">
      <c r="B1577" s="84"/>
    </row>
    <row r="1578" spans="2:2" x14ac:dyDescent="0.25">
      <c r="B1578" s="84"/>
    </row>
    <row r="1579" spans="2:2" x14ac:dyDescent="0.25">
      <c r="B1579" s="84"/>
    </row>
    <row r="1580" spans="2:2" x14ac:dyDescent="0.25">
      <c r="B1580" s="84"/>
    </row>
    <row r="1581" spans="2:2" x14ac:dyDescent="0.25">
      <c r="B1581" s="84"/>
    </row>
    <row r="1582" spans="2:2" x14ac:dyDescent="0.25">
      <c r="B1582" s="84"/>
    </row>
    <row r="1583" spans="2:2" x14ac:dyDescent="0.25">
      <c r="B1583" s="84"/>
    </row>
    <row r="1584" spans="2:2" x14ac:dyDescent="0.25">
      <c r="B1584" s="84"/>
    </row>
    <row r="1585" spans="2:2" x14ac:dyDescent="0.25">
      <c r="B1585" s="84"/>
    </row>
    <row r="1586" spans="2:2" x14ac:dyDescent="0.25">
      <c r="B1586" s="84"/>
    </row>
    <row r="1587" spans="2:2" x14ac:dyDescent="0.25">
      <c r="B1587" s="84"/>
    </row>
    <row r="1588" spans="2:2" x14ac:dyDescent="0.25">
      <c r="B1588" s="84"/>
    </row>
    <row r="1589" spans="2:2" x14ac:dyDescent="0.25">
      <c r="B1589" s="84"/>
    </row>
    <row r="1590" spans="2:2" x14ac:dyDescent="0.25">
      <c r="B1590" s="84"/>
    </row>
    <row r="1591" spans="2:2" x14ac:dyDescent="0.25">
      <c r="B1591" s="84"/>
    </row>
    <row r="1592" spans="2:2" x14ac:dyDescent="0.25">
      <c r="B1592" s="84"/>
    </row>
    <row r="1593" spans="2:2" x14ac:dyDescent="0.25">
      <c r="B1593" s="84"/>
    </row>
    <row r="1594" spans="2:2" x14ac:dyDescent="0.25">
      <c r="B1594" s="84"/>
    </row>
    <row r="1595" spans="2:2" x14ac:dyDescent="0.25">
      <c r="B1595" s="84"/>
    </row>
    <row r="1596" spans="2:2" x14ac:dyDescent="0.25">
      <c r="B1596" s="84"/>
    </row>
    <row r="1597" spans="2:2" x14ac:dyDescent="0.25">
      <c r="B1597" s="84"/>
    </row>
    <row r="1598" spans="2:2" x14ac:dyDescent="0.25">
      <c r="B1598" s="84"/>
    </row>
    <row r="1599" spans="2:2" x14ac:dyDescent="0.25">
      <c r="B1599" s="84"/>
    </row>
    <row r="1600" spans="2:2" x14ac:dyDescent="0.25">
      <c r="B1600" s="84"/>
    </row>
    <row r="1601" spans="2:2" x14ac:dyDescent="0.25">
      <c r="B1601" s="84"/>
    </row>
    <row r="1602" spans="2:2" x14ac:dyDescent="0.25">
      <c r="B1602" s="84"/>
    </row>
    <row r="1603" spans="2:2" x14ac:dyDescent="0.25">
      <c r="B1603" s="84"/>
    </row>
    <row r="1604" spans="2:2" x14ac:dyDescent="0.25">
      <c r="B1604" s="84"/>
    </row>
    <row r="1605" spans="2:2" x14ac:dyDescent="0.25">
      <c r="B1605" s="84"/>
    </row>
    <row r="1606" spans="2:2" x14ac:dyDescent="0.25">
      <c r="B1606" s="84"/>
    </row>
    <row r="1607" spans="2:2" x14ac:dyDescent="0.25">
      <c r="B1607" s="84"/>
    </row>
    <row r="1608" spans="2:2" x14ac:dyDescent="0.25">
      <c r="B1608" s="84"/>
    </row>
    <row r="1609" spans="2:2" x14ac:dyDescent="0.25">
      <c r="B1609" s="84"/>
    </row>
    <row r="1610" spans="2:2" x14ac:dyDescent="0.25">
      <c r="B1610" s="84"/>
    </row>
    <row r="1611" spans="2:2" x14ac:dyDescent="0.25">
      <c r="B1611" s="84"/>
    </row>
    <row r="1612" spans="2:2" x14ac:dyDescent="0.25">
      <c r="B1612" s="84"/>
    </row>
    <row r="1613" spans="2:2" x14ac:dyDescent="0.25">
      <c r="B1613" s="84"/>
    </row>
    <row r="1614" spans="2:2" x14ac:dyDescent="0.25">
      <c r="B1614" s="84"/>
    </row>
    <row r="1615" spans="2:2" x14ac:dyDescent="0.25">
      <c r="B1615" s="84"/>
    </row>
    <row r="1616" spans="2:2" x14ac:dyDescent="0.25">
      <c r="B1616" s="84"/>
    </row>
    <row r="1617" spans="2:2" x14ac:dyDescent="0.25">
      <c r="B1617" s="84"/>
    </row>
    <row r="1618" spans="2:2" x14ac:dyDescent="0.25">
      <c r="B1618" s="84"/>
    </row>
    <row r="1619" spans="2:2" x14ac:dyDescent="0.25">
      <c r="B1619" s="84"/>
    </row>
    <row r="1620" spans="2:2" x14ac:dyDescent="0.25">
      <c r="B1620" s="84"/>
    </row>
    <row r="1621" spans="2:2" x14ac:dyDescent="0.25">
      <c r="B1621" s="84"/>
    </row>
    <row r="1622" spans="2:2" x14ac:dyDescent="0.25">
      <c r="B1622" s="84"/>
    </row>
    <row r="1623" spans="2:2" x14ac:dyDescent="0.25">
      <c r="B1623" s="84"/>
    </row>
    <row r="1624" spans="2:2" x14ac:dyDescent="0.25">
      <c r="B1624" s="84"/>
    </row>
    <row r="1625" spans="2:2" x14ac:dyDescent="0.25">
      <c r="B1625" s="84"/>
    </row>
    <row r="1626" spans="2:2" x14ac:dyDescent="0.25">
      <c r="B1626" s="84"/>
    </row>
    <row r="1627" spans="2:2" x14ac:dyDescent="0.25">
      <c r="B1627" s="84"/>
    </row>
    <row r="1628" spans="2:2" x14ac:dyDescent="0.25">
      <c r="B1628" s="84"/>
    </row>
    <row r="1629" spans="2:2" x14ac:dyDescent="0.25">
      <c r="B1629" s="84"/>
    </row>
    <row r="1630" spans="2:2" x14ac:dyDescent="0.25">
      <c r="B1630" s="84"/>
    </row>
    <row r="1631" spans="2:2" x14ac:dyDescent="0.25">
      <c r="B1631" s="84"/>
    </row>
    <row r="1632" spans="2:2" x14ac:dyDescent="0.25">
      <c r="B1632" s="84"/>
    </row>
    <row r="1633" spans="2:2" x14ac:dyDescent="0.25">
      <c r="B1633" s="84"/>
    </row>
    <row r="1634" spans="2:2" x14ac:dyDescent="0.25">
      <c r="B1634" s="84"/>
    </row>
    <row r="1635" spans="2:2" x14ac:dyDescent="0.25">
      <c r="B1635" s="84"/>
    </row>
    <row r="1636" spans="2:2" x14ac:dyDescent="0.25">
      <c r="B1636" s="84"/>
    </row>
    <row r="1637" spans="2:2" x14ac:dyDescent="0.25">
      <c r="B1637" s="84"/>
    </row>
    <row r="1638" spans="2:2" x14ac:dyDescent="0.25">
      <c r="B1638" s="84"/>
    </row>
    <row r="1639" spans="2:2" x14ac:dyDescent="0.25">
      <c r="B1639" s="84"/>
    </row>
    <row r="1640" spans="2:2" x14ac:dyDescent="0.25">
      <c r="B1640" s="84"/>
    </row>
    <row r="1641" spans="2:2" x14ac:dyDescent="0.25">
      <c r="B1641" s="84"/>
    </row>
    <row r="1642" spans="2:2" x14ac:dyDescent="0.25">
      <c r="B1642" s="84"/>
    </row>
    <row r="1643" spans="2:2" x14ac:dyDescent="0.25">
      <c r="B1643" s="84"/>
    </row>
    <row r="1644" spans="2:2" x14ac:dyDescent="0.25">
      <c r="B1644" s="84"/>
    </row>
    <row r="1645" spans="2:2" x14ac:dyDescent="0.25">
      <c r="B1645" s="84"/>
    </row>
    <row r="1646" spans="2:2" x14ac:dyDescent="0.25">
      <c r="B1646" s="84"/>
    </row>
    <row r="1647" spans="2:2" x14ac:dyDescent="0.25">
      <c r="B1647" s="84"/>
    </row>
    <row r="1648" spans="2:2" x14ac:dyDescent="0.25">
      <c r="B1648" s="84"/>
    </row>
    <row r="1649" spans="2:2" x14ac:dyDescent="0.25">
      <c r="B1649" s="84"/>
    </row>
    <row r="1650" spans="2:2" x14ac:dyDescent="0.25">
      <c r="B1650" s="84"/>
    </row>
    <row r="1651" spans="2:2" x14ac:dyDescent="0.25">
      <c r="B1651" s="84"/>
    </row>
    <row r="1652" spans="2:2" x14ac:dyDescent="0.25">
      <c r="B1652" s="84"/>
    </row>
    <row r="1653" spans="2:2" x14ac:dyDescent="0.25">
      <c r="B1653" s="84"/>
    </row>
    <row r="1654" spans="2:2" x14ac:dyDescent="0.25">
      <c r="B1654" s="84"/>
    </row>
    <row r="1655" spans="2:2" x14ac:dyDescent="0.25">
      <c r="B1655" s="84"/>
    </row>
    <row r="1656" spans="2:2" x14ac:dyDescent="0.25">
      <c r="B1656" s="84"/>
    </row>
    <row r="1657" spans="2:2" x14ac:dyDescent="0.25">
      <c r="B1657" s="84"/>
    </row>
    <row r="1658" spans="2:2" x14ac:dyDescent="0.25">
      <c r="B1658" s="84"/>
    </row>
    <row r="1659" spans="2:2" x14ac:dyDescent="0.25">
      <c r="B1659" s="84"/>
    </row>
    <row r="1660" spans="2:2" x14ac:dyDescent="0.25">
      <c r="B1660" s="84"/>
    </row>
    <row r="1661" spans="2:2" x14ac:dyDescent="0.25">
      <c r="B1661" s="84"/>
    </row>
    <row r="1662" spans="2:2" x14ac:dyDescent="0.25">
      <c r="B1662" s="84"/>
    </row>
    <row r="1663" spans="2:2" x14ac:dyDescent="0.25">
      <c r="B1663" s="84"/>
    </row>
    <row r="1664" spans="2:2" x14ac:dyDescent="0.25">
      <c r="B1664" s="84"/>
    </row>
    <row r="1665" spans="2:2" x14ac:dyDescent="0.25">
      <c r="B1665" s="84"/>
    </row>
    <row r="1666" spans="2:2" x14ac:dyDescent="0.25">
      <c r="B1666" s="84"/>
    </row>
    <row r="1667" spans="2:2" x14ac:dyDescent="0.25">
      <c r="B1667" s="84"/>
    </row>
    <row r="1668" spans="2:2" x14ac:dyDescent="0.25">
      <c r="B1668" s="84"/>
    </row>
    <row r="1669" spans="2:2" x14ac:dyDescent="0.25">
      <c r="B1669" s="84"/>
    </row>
    <row r="1670" spans="2:2" x14ac:dyDescent="0.25">
      <c r="B1670" s="84"/>
    </row>
    <row r="1671" spans="2:2" x14ac:dyDescent="0.25">
      <c r="B1671" s="84"/>
    </row>
    <row r="1672" spans="2:2" x14ac:dyDescent="0.25">
      <c r="B1672" s="84"/>
    </row>
    <row r="1673" spans="2:2" x14ac:dyDescent="0.25">
      <c r="B1673" s="84"/>
    </row>
    <row r="1674" spans="2:2" x14ac:dyDescent="0.25">
      <c r="B1674" s="84"/>
    </row>
    <row r="1675" spans="2:2" x14ac:dyDescent="0.25">
      <c r="B1675" s="84"/>
    </row>
    <row r="1676" spans="2:2" x14ac:dyDescent="0.25">
      <c r="B1676" s="84"/>
    </row>
    <row r="1677" spans="2:2" x14ac:dyDescent="0.25">
      <c r="B1677" s="84"/>
    </row>
    <row r="1678" spans="2:2" x14ac:dyDescent="0.25">
      <c r="B1678" s="84"/>
    </row>
    <row r="1679" spans="2:2" x14ac:dyDescent="0.25">
      <c r="B1679" s="84"/>
    </row>
    <row r="1680" spans="2:2" x14ac:dyDescent="0.25">
      <c r="B1680" s="84"/>
    </row>
    <row r="1681" spans="2:2" x14ac:dyDescent="0.25">
      <c r="B1681" s="84"/>
    </row>
    <row r="1682" spans="2:2" x14ac:dyDescent="0.25">
      <c r="B1682" s="84"/>
    </row>
    <row r="1683" spans="2:2" x14ac:dyDescent="0.25">
      <c r="B1683" s="84"/>
    </row>
    <row r="1684" spans="2:2" x14ac:dyDescent="0.25">
      <c r="B1684" s="84"/>
    </row>
    <row r="1685" spans="2:2" x14ac:dyDescent="0.25">
      <c r="B1685" s="84"/>
    </row>
    <row r="1686" spans="2:2" x14ac:dyDescent="0.25">
      <c r="B1686" s="84"/>
    </row>
    <row r="1687" spans="2:2" x14ac:dyDescent="0.25">
      <c r="B1687" s="84"/>
    </row>
    <row r="1688" spans="2:2" x14ac:dyDescent="0.25">
      <c r="B1688" s="84"/>
    </row>
    <row r="1689" spans="2:2" x14ac:dyDescent="0.25">
      <c r="B1689" s="84"/>
    </row>
    <row r="1690" spans="2:2" x14ac:dyDescent="0.25">
      <c r="B1690" s="84"/>
    </row>
    <row r="1691" spans="2:2" x14ac:dyDescent="0.25">
      <c r="B1691" s="84"/>
    </row>
    <row r="1692" spans="2:2" x14ac:dyDescent="0.25">
      <c r="B1692" s="84"/>
    </row>
    <row r="1693" spans="2:2" x14ac:dyDescent="0.25">
      <c r="B1693" s="84"/>
    </row>
    <row r="1694" spans="2:2" x14ac:dyDescent="0.25">
      <c r="B1694" s="84"/>
    </row>
    <row r="1695" spans="2:2" x14ac:dyDescent="0.25">
      <c r="B1695" s="84"/>
    </row>
    <row r="1696" spans="2:2" x14ac:dyDescent="0.25">
      <c r="B1696" s="84"/>
    </row>
    <row r="1697" spans="2:2" x14ac:dyDescent="0.25">
      <c r="B1697" s="84"/>
    </row>
    <row r="1698" spans="2:2" x14ac:dyDescent="0.25">
      <c r="B1698" s="84"/>
    </row>
    <row r="1699" spans="2:2" x14ac:dyDescent="0.25">
      <c r="B1699" s="84"/>
    </row>
    <row r="1700" spans="2:2" x14ac:dyDescent="0.25">
      <c r="B1700" s="84"/>
    </row>
    <row r="1701" spans="2:2" x14ac:dyDescent="0.25">
      <c r="B1701" s="84"/>
    </row>
    <row r="1702" spans="2:2" x14ac:dyDescent="0.25">
      <c r="B1702" s="84"/>
    </row>
    <row r="1703" spans="2:2" x14ac:dyDescent="0.25">
      <c r="B1703" s="84"/>
    </row>
    <row r="1704" spans="2:2" x14ac:dyDescent="0.25">
      <c r="B1704" s="84"/>
    </row>
    <row r="1705" spans="2:2" x14ac:dyDescent="0.25">
      <c r="B1705" s="84"/>
    </row>
    <row r="1706" spans="2:2" x14ac:dyDescent="0.25">
      <c r="B1706" s="84"/>
    </row>
    <row r="1707" spans="2:2" x14ac:dyDescent="0.25">
      <c r="B1707" s="84"/>
    </row>
    <row r="1708" spans="2:2" x14ac:dyDescent="0.25">
      <c r="B1708" s="84"/>
    </row>
    <row r="1709" spans="2:2" x14ac:dyDescent="0.25">
      <c r="B1709" s="84"/>
    </row>
    <row r="1710" spans="2:2" x14ac:dyDescent="0.25">
      <c r="B1710" s="84"/>
    </row>
    <row r="1711" spans="2:2" x14ac:dyDescent="0.25">
      <c r="B1711" s="84"/>
    </row>
    <row r="1712" spans="2:2" x14ac:dyDescent="0.25">
      <c r="B1712" s="84"/>
    </row>
    <row r="1713" spans="2:2" x14ac:dyDescent="0.25">
      <c r="B1713" s="84"/>
    </row>
    <row r="1714" spans="2:2" x14ac:dyDescent="0.25">
      <c r="B1714" s="84"/>
    </row>
    <row r="1715" spans="2:2" x14ac:dyDescent="0.25">
      <c r="B1715" s="84"/>
    </row>
    <row r="1716" spans="2:2" x14ac:dyDescent="0.25">
      <c r="B1716" s="84"/>
    </row>
    <row r="1717" spans="2:2" x14ac:dyDescent="0.25">
      <c r="B1717" s="84"/>
    </row>
    <row r="1718" spans="2:2" x14ac:dyDescent="0.25">
      <c r="B1718" s="84"/>
    </row>
    <row r="1719" spans="2:2" x14ac:dyDescent="0.25">
      <c r="B1719" s="84"/>
    </row>
    <row r="1720" spans="2:2" x14ac:dyDescent="0.25">
      <c r="B1720" s="84"/>
    </row>
    <row r="1721" spans="2:2" x14ac:dyDescent="0.25">
      <c r="B1721" s="84"/>
    </row>
    <row r="1722" spans="2:2" x14ac:dyDescent="0.25">
      <c r="B1722" s="84"/>
    </row>
    <row r="1723" spans="2:2" x14ac:dyDescent="0.25">
      <c r="B1723" s="84"/>
    </row>
    <row r="1724" spans="2:2" x14ac:dyDescent="0.25">
      <c r="B1724" s="84"/>
    </row>
    <row r="1725" spans="2:2" x14ac:dyDescent="0.25">
      <c r="B1725" s="84"/>
    </row>
    <row r="1726" spans="2:2" x14ac:dyDescent="0.25">
      <c r="B1726" s="84"/>
    </row>
    <row r="1727" spans="2:2" x14ac:dyDescent="0.25">
      <c r="B1727" s="84"/>
    </row>
    <row r="1728" spans="2:2" x14ac:dyDescent="0.25">
      <c r="B1728" s="84"/>
    </row>
    <row r="1729" spans="2:2" x14ac:dyDescent="0.25">
      <c r="B1729" s="84"/>
    </row>
    <row r="1730" spans="2:2" x14ac:dyDescent="0.25">
      <c r="B1730" s="84"/>
    </row>
    <row r="1731" spans="2:2" x14ac:dyDescent="0.25">
      <c r="B1731" s="84"/>
    </row>
    <row r="1732" spans="2:2" x14ac:dyDescent="0.25">
      <c r="B1732" s="84"/>
    </row>
    <row r="1733" spans="2:2" x14ac:dyDescent="0.25">
      <c r="B1733" s="84"/>
    </row>
    <row r="1734" spans="2:2" x14ac:dyDescent="0.25">
      <c r="B1734" s="84"/>
    </row>
    <row r="1735" spans="2:2" x14ac:dyDescent="0.25">
      <c r="B1735" s="84"/>
    </row>
    <row r="1736" spans="2:2" x14ac:dyDescent="0.25">
      <c r="B1736" s="84"/>
    </row>
    <row r="1737" spans="2:2" x14ac:dyDescent="0.25">
      <c r="B1737" s="84"/>
    </row>
    <row r="1738" spans="2:2" x14ac:dyDescent="0.25">
      <c r="B1738" s="84"/>
    </row>
    <row r="1739" spans="2:2" x14ac:dyDescent="0.25">
      <c r="B1739" s="84"/>
    </row>
    <row r="1740" spans="2:2" x14ac:dyDescent="0.25">
      <c r="B1740" s="84"/>
    </row>
    <row r="1741" spans="2:2" x14ac:dyDescent="0.25">
      <c r="B1741" s="84"/>
    </row>
    <row r="1742" spans="2:2" x14ac:dyDescent="0.25">
      <c r="B1742" s="84"/>
    </row>
    <row r="1743" spans="2:2" x14ac:dyDescent="0.25">
      <c r="B1743" s="84"/>
    </row>
    <row r="1744" spans="2:2" x14ac:dyDescent="0.25">
      <c r="B1744" s="84"/>
    </row>
    <row r="1745" spans="2:2" x14ac:dyDescent="0.25">
      <c r="B1745" s="84"/>
    </row>
    <row r="1746" spans="2:2" x14ac:dyDescent="0.25">
      <c r="B1746" s="84"/>
    </row>
    <row r="1747" spans="2:2" x14ac:dyDescent="0.25">
      <c r="B1747" s="84"/>
    </row>
    <row r="1748" spans="2:2" x14ac:dyDescent="0.25">
      <c r="B1748" s="84"/>
    </row>
    <row r="1749" spans="2:2" x14ac:dyDescent="0.25">
      <c r="B1749" s="84"/>
    </row>
    <row r="1750" spans="2:2" x14ac:dyDescent="0.25">
      <c r="B1750" s="84"/>
    </row>
    <row r="1751" spans="2:2" x14ac:dyDescent="0.25">
      <c r="B1751" s="84"/>
    </row>
    <row r="1752" spans="2:2" x14ac:dyDescent="0.25">
      <c r="B1752" s="84"/>
    </row>
    <row r="1753" spans="2:2" x14ac:dyDescent="0.25">
      <c r="B1753" s="84"/>
    </row>
    <row r="1754" spans="2:2" x14ac:dyDescent="0.25">
      <c r="B1754" s="84"/>
    </row>
    <row r="1755" spans="2:2" x14ac:dyDescent="0.25">
      <c r="B1755" s="84"/>
    </row>
    <row r="1756" spans="2:2" x14ac:dyDescent="0.25">
      <c r="B1756" s="84"/>
    </row>
    <row r="1757" spans="2:2" x14ac:dyDescent="0.25">
      <c r="B1757" s="84"/>
    </row>
    <row r="1758" spans="2:2" x14ac:dyDescent="0.25">
      <c r="B1758" s="84"/>
    </row>
    <row r="1759" spans="2:2" x14ac:dyDescent="0.25">
      <c r="B1759" s="84"/>
    </row>
    <row r="1760" spans="2:2" x14ac:dyDescent="0.25">
      <c r="B1760" s="84"/>
    </row>
    <row r="1761" spans="2:2" x14ac:dyDescent="0.25">
      <c r="B1761" s="84"/>
    </row>
    <row r="1762" spans="2:2" x14ac:dyDescent="0.25">
      <c r="B1762" s="84"/>
    </row>
    <row r="1763" spans="2:2" x14ac:dyDescent="0.25">
      <c r="B1763" s="84"/>
    </row>
    <row r="1764" spans="2:2" x14ac:dyDescent="0.25">
      <c r="B1764" s="84"/>
    </row>
    <row r="1765" spans="2:2" x14ac:dyDescent="0.25">
      <c r="B1765" s="84"/>
    </row>
    <row r="1766" spans="2:2" x14ac:dyDescent="0.25">
      <c r="B1766" s="84"/>
    </row>
    <row r="1767" spans="2:2" x14ac:dyDescent="0.25">
      <c r="B1767" s="84"/>
    </row>
    <row r="1768" spans="2:2" x14ac:dyDescent="0.25">
      <c r="B1768" s="84"/>
    </row>
    <row r="1769" spans="2:2" x14ac:dyDescent="0.25">
      <c r="B1769" s="84"/>
    </row>
    <row r="1770" spans="2:2" x14ac:dyDescent="0.25">
      <c r="B1770" s="84"/>
    </row>
    <row r="1771" spans="2:2" x14ac:dyDescent="0.25">
      <c r="B1771" s="84"/>
    </row>
    <row r="1772" spans="2:2" x14ac:dyDescent="0.25">
      <c r="B1772" s="84"/>
    </row>
    <row r="1773" spans="2:2" x14ac:dyDescent="0.25">
      <c r="B1773" s="84"/>
    </row>
    <row r="1774" spans="2:2" x14ac:dyDescent="0.25">
      <c r="B1774" s="84"/>
    </row>
    <row r="1775" spans="2:2" x14ac:dyDescent="0.25">
      <c r="B1775" s="84"/>
    </row>
    <row r="1776" spans="2:2" x14ac:dyDescent="0.25">
      <c r="B1776" s="84"/>
    </row>
    <row r="1777" spans="2:2" x14ac:dyDescent="0.25">
      <c r="B1777" s="84"/>
    </row>
    <row r="1778" spans="2:2" x14ac:dyDescent="0.25">
      <c r="B1778" s="84"/>
    </row>
    <row r="1779" spans="2:2" x14ac:dyDescent="0.25">
      <c r="B1779" s="84"/>
    </row>
    <row r="1780" spans="2:2" x14ac:dyDescent="0.25">
      <c r="B1780" s="84"/>
    </row>
    <row r="1781" spans="2:2" x14ac:dyDescent="0.25">
      <c r="B1781" s="84"/>
    </row>
    <row r="1782" spans="2:2" x14ac:dyDescent="0.25">
      <c r="B1782" s="84"/>
    </row>
    <row r="1783" spans="2:2" x14ac:dyDescent="0.25">
      <c r="B1783" s="84"/>
    </row>
    <row r="1784" spans="2:2" x14ac:dyDescent="0.25">
      <c r="B1784" s="84"/>
    </row>
    <row r="1785" spans="2:2" x14ac:dyDescent="0.25">
      <c r="B1785" s="84"/>
    </row>
    <row r="1786" spans="2:2" x14ac:dyDescent="0.25">
      <c r="B1786" s="84"/>
    </row>
    <row r="1787" spans="2:2" x14ac:dyDescent="0.25">
      <c r="B1787" s="84"/>
    </row>
    <row r="1788" spans="2:2" x14ac:dyDescent="0.25">
      <c r="B1788" s="84"/>
    </row>
    <row r="1789" spans="2:2" x14ac:dyDescent="0.25">
      <c r="B1789" s="84"/>
    </row>
    <row r="1790" spans="2:2" x14ac:dyDescent="0.25">
      <c r="B1790" s="84"/>
    </row>
    <row r="1791" spans="2:2" x14ac:dyDescent="0.25">
      <c r="B1791" s="84"/>
    </row>
    <row r="1792" spans="2:2" x14ac:dyDescent="0.25">
      <c r="B1792" s="84"/>
    </row>
    <row r="1793" spans="2:2" x14ac:dyDescent="0.25">
      <c r="B1793" s="84"/>
    </row>
    <row r="1794" spans="2:2" x14ac:dyDescent="0.25">
      <c r="B1794" s="84"/>
    </row>
    <row r="1795" spans="2:2" x14ac:dyDescent="0.25">
      <c r="B1795" s="84"/>
    </row>
    <row r="1796" spans="2:2" x14ac:dyDescent="0.25">
      <c r="B1796" s="84"/>
    </row>
    <row r="1797" spans="2:2" x14ac:dyDescent="0.25">
      <c r="B1797" s="84"/>
    </row>
    <row r="1798" spans="2:2" x14ac:dyDescent="0.25">
      <c r="B1798" s="84"/>
    </row>
    <row r="1799" spans="2:2" x14ac:dyDescent="0.25">
      <c r="B1799" s="84"/>
    </row>
    <row r="1800" spans="2:2" x14ac:dyDescent="0.25">
      <c r="B1800" s="84"/>
    </row>
    <row r="1801" spans="2:2" x14ac:dyDescent="0.25">
      <c r="B1801" s="84"/>
    </row>
    <row r="1802" spans="2:2" x14ac:dyDescent="0.25">
      <c r="B1802" s="84"/>
    </row>
    <row r="1803" spans="2:2" x14ac:dyDescent="0.25">
      <c r="B1803" s="84"/>
    </row>
    <row r="1804" spans="2:2" x14ac:dyDescent="0.25">
      <c r="B1804" s="84"/>
    </row>
    <row r="1805" spans="2:2" x14ac:dyDescent="0.25">
      <c r="B1805" s="84"/>
    </row>
    <row r="1806" spans="2:2" x14ac:dyDescent="0.25">
      <c r="B1806" s="84"/>
    </row>
    <row r="1807" spans="2:2" x14ac:dyDescent="0.25">
      <c r="B1807" s="84"/>
    </row>
    <row r="1808" spans="2:2" x14ac:dyDescent="0.25">
      <c r="B1808" s="84"/>
    </row>
    <row r="1809" spans="2:2" x14ac:dyDescent="0.25">
      <c r="B1809" s="84"/>
    </row>
    <row r="1810" spans="2:2" x14ac:dyDescent="0.25">
      <c r="B1810" s="84"/>
    </row>
    <row r="1811" spans="2:2" x14ac:dyDescent="0.25">
      <c r="B1811" s="84"/>
    </row>
    <row r="1812" spans="2:2" x14ac:dyDescent="0.25">
      <c r="B1812" s="84"/>
    </row>
    <row r="1813" spans="2:2" x14ac:dyDescent="0.25">
      <c r="B1813" s="84"/>
    </row>
    <row r="1814" spans="2:2" x14ac:dyDescent="0.25">
      <c r="B1814" s="84"/>
    </row>
    <row r="1815" spans="2:2" x14ac:dyDescent="0.25">
      <c r="B1815" s="84"/>
    </row>
    <row r="1816" spans="2:2" x14ac:dyDescent="0.25">
      <c r="B1816" s="84"/>
    </row>
    <row r="1817" spans="2:2" x14ac:dyDescent="0.25">
      <c r="B1817" s="84"/>
    </row>
    <row r="1818" spans="2:2" x14ac:dyDescent="0.25">
      <c r="B1818" s="84"/>
    </row>
    <row r="1819" spans="2:2" x14ac:dyDescent="0.25">
      <c r="B1819" s="84"/>
    </row>
    <row r="1820" spans="2:2" x14ac:dyDescent="0.25">
      <c r="B1820" s="84"/>
    </row>
    <row r="1821" spans="2:2" x14ac:dyDescent="0.25">
      <c r="B1821" s="84"/>
    </row>
    <row r="1822" spans="2:2" x14ac:dyDescent="0.25">
      <c r="B1822" s="84"/>
    </row>
    <row r="1823" spans="2:2" x14ac:dyDescent="0.25">
      <c r="B1823" s="84"/>
    </row>
    <row r="1824" spans="2:2" x14ac:dyDescent="0.25">
      <c r="B1824" s="84"/>
    </row>
    <row r="1825" spans="2:2" x14ac:dyDescent="0.25">
      <c r="B1825" s="84"/>
    </row>
    <row r="1826" spans="2:2" x14ac:dyDescent="0.25">
      <c r="B1826" s="84"/>
    </row>
    <row r="1827" spans="2:2" x14ac:dyDescent="0.25">
      <c r="B1827" s="84"/>
    </row>
    <row r="1828" spans="2:2" x14ac:dyDescent="0.25">
      <c r="B1828" s="84"/>
    </row>
    <row r="1829" spans="2:2" x14ac:dyDescent="0.25">
      <c r="B1829" s="84"/>
    </row>
    <row r="1830" spans="2:2" x14ac:dyDescent="0.25">
      <c r="B1830" s="84"/>
    </row>
    <row r="1831" spans="2:2" x14ac:dyDescent="0.25">
      <c r="B1831" s="84"/>
    </row>
    <row r="1832" spans="2:2" x14ac:dyDescent="0.25">
      <c r="B1832" s="84"/>
    </row>
    <row r="1833" spans="2:2" x14ac:dyDescent="0.25">
      <c r="B1833" s="84"/>
    </row>
    <row r="1834" spans="2:2" x14ac:dyDescent="0.25">
      <c r="B1834" s="84"/>
    </row>
    <row r="1835" spans="2:2" x14ac:dyDescent="0.25">
      <c r="B1835" s="84"/>
    </row>
    <row r="1836" spans="2:2" x14ac:dyDescent="0.25">
      <c r="B1836" s="84"/>
    </row>
    <row r="1837" spans="2:2" x14ac:dyDescent="0.25">
      <c r="B1837" s="84"/>
    </row>
    <row r="1838" spans="2:2" x14ac:dyDescent="0.25">
      <c r="B1838" s="84"/>
    </row>
    <row r="1839" spans="2:2" x14ac:dyDescent="0.25">
      <c r="B1839" s="84"/>
    </row>
    <row r="1840" spans="2:2" x14ac:dyDescent="0.25">
      <c r="B1840" s="84"/>
    </row>
    <row r="1841" spans="2:2" x14ac:dyDescent="0.25">
      <c r="B1841" s="84"/>
    </row>
    <row r="1842" spans="2:2" x14ac:dyDescent="0.25">
      <c r="B1842" s="84"/>
    </row>
    <row r="1843" spans="2:2" x14ac:dyDescent="0.25">
      <c r="B1843" s="84"/>
    </row>
    <row r="1844" spans="2:2" x14ac:dyDescent="0.25">
      <c r="B1844" s="84"/>
    </row>
    <row r="1845" spans="2:2" x14ac:dyDescent="0.25">
      <c r="B1845" s="84"/>
    </row>
    <row r="1846" spans="2:2" x14ac:dyDescent="0.25">
      <c r="B1846" s="84"/>
    </row>
    <row r="1847" spans="2:2" x14ac:dyDescent="0.25">
      <c r="B1847" s="84"/>
    </row>
    <row r="1848" spans="2:2" x14ac:dyDescent="0.25">
      <c r="B1848" s="84"/>
    </row>
    <row r="1849" spans="2:2" x14ac:dyDescent="0.25">
      <c r="B1849" s="84"/>
    </row>
    <row r="1850" spans="2:2" x14ac:dyDescent="0.25">
      <c r="B1850" s="84"/>
    </row>
    <row r="1851" spans="2:2" x14ac:dyDescent="0.25">
      <c r="B1851" s="84"/>
    </row>
    <row r="1852" spans="2:2" x14ac:dyDescent="0.25">
      <c r="B1852" s="84"/>
    </row>
    <row r="1853" spans="2:2" x14ac:dyDescent="0.25">
      <c r="B1853" s="84"/>
    </row>
    <row r="1854" spans="2:2" x14ac:dyDescent="0.25">
      <c r="B1854" s="84"/>
    </row>
    <row r="1855" spans="2:2" x14ac:dyDescent="0.25">
      <c r="B1855" s="84"/>
    </row>
    <row r="1856" spans="2:2" x14ac:dyDescent="0.25">
      <c r="B1856" s="84"/>
    </row>
    <row r="1857" spans="2:2" x14ac:dyDescent="0.25">
      <c r="B1857" s="84"/>
    </row>
    <row r="1858" spans="2:2" x14ac:dyDescent="0.25">
      <c r="B1858" s="84"/>
    </row>
    <row r="1859" spans="2:2" x14ac:dyDescent="0.25">
      <c r="B1859" s="84"/>
    </row>
    <row r="1860" spans="2:2" x14ac:dyDescent="0.25">
      <c r="B1860" s="84"/>
    </row>
    <row r="1861" spans="2:2" x14ac:dyDescent="0.25">
      <c r="B1861" s="84"/>
    </row>
    <row r="1862" spans="2:2" x14ac:dyDescent="0.25">
      <c r="B1862" s="84"/>
    </row>
    <row r="1863" spans="2:2" x14ac:dyDescent="0.25">
      <c r="B1863" s="84"/>
    </row>
    <row r="1864" spans="2:2" x14ac:dyDescent="0.25">
      <c r="B1864" s="84"/>
    </row>
    <row r="1865" spans="2:2" x14ac:dyDescent="0.25">
      <c r="B1865" s="84"/>
    </row>
    <row r="1866" spans="2:2" x14ac:dyDescent="0.25">
      <c r="B1866" s="84"/>
    </row>
    <row r="1867" spans="2:2" x14ac:dyDescent="0.25">
      <c r="B1867" s="84"/>
    </row>
    <row r="1868" spans="2:2" x14ac:dyDescent="0.25">
      <c r="B1868" s="84"/>
    </row>
    <row r="1869" spans="2:2" x14ac:dyDescent="0.25">
      <c r="B1869" s="84"/>
    </row>
    <row r="1870" spans="2:2" x14ac:dyDescent="0.25">
      <c r="B1870" s="84"/>
    </row>
    <row r="1871" spans="2:2" x14ac:dyDescent="0.25">
      <c r="B1871" s="84"/>
    </row>
    <row r="1872" spans="2:2" x14ac:dyDescent="0.25">
      <c r="B1872" s="84"/>
    </row>
    <row r="1873" spans="2:2" x14ac:dyDescent="0.25">
      <c r="B1873" s="84"/>
    </row>
    <row r="1874" spans="2:2" x14ac:dyDescent="0.25">
      <c r="B1874" s="84"/>
    </row>
    <row r="1875" spans="2:2" x14ac:dyDescent="0.25">
      <c r="B1875" s="84"/>
    </row>
    <row r="1876" spans="2:2" x14ac:dyDescent="0.25">
      <c r="B1876" s="84"/>
    </row>
    <row r="1877" spans="2:2" x14ac:dyDescent="0.25">
      <c r="B1877" s="84"/>
    </row>
    <row r="1878" spans="2:2" x14ac:dyDescent="0.25">
      <c r="B1878" s="84"/>
    </row>
    <row r="1879" spans="2:2" x14ac:dyDescent="0.25">
      <c r="B1879" s="84"/>
    </row>
    <row r="1880" spans="2:2" x14ac:dyDescent="0.25">
      <c r="B1880" s="84"/>
    </row>
    <row r="1881" spans="2:2" x14ac:dyDescent="0.25">
      <c r="B1881" s="84"/>
    </row>
    <row r="1882" spans="2:2" x14ac:dyDescent="0.25">
      <c r="B1882" s="84"/>
    </row>
    <row r="1883" spans="2:2" x14ac:dyDescent="0.25">
      <c r="B1883" s="84"/>
    </row>
    <row r="1884" spans="2:2" x14ac:dyDescent="0.25">
      <c r="B1884" s="84"/>
    </row>
    <row r="1885" spans="2:2" x14ac:dyDescent="0.25">
      <c r="B1885" s="84"/>
    </row>
    <row r="1886" spans="2:2" x14ac:dyDescent="0.25">
      <c r="B1886" s="84"/>
    </row>
    <row r="1887" spans="2:2" x14ac:dyDescent="0.25">
      <c r="B1887" s="84"/>
    </row>
    <row r="1888" spans="2:2" x14ac:dyDescent="0.25">
      <c r="B1888" s="84"/>
    </row>
    <row r="1889" spans="2:2" x14ac:dyDescent="0.25">
      <c r="B1889" s="84"/>
    </row>
    <row r="1890" spans="2:2" x14ac:dyDescent="0.25">
      <c r="B1890" s="84"/>
    </row>
    <row r="1891" spans="2:2" x14ac:dyDescent="0.25">
      <c r="B1891" s="84"/>
    </row>
    <row r="1892" spans="2:2" x14ac:dyDescent="0.25">
      <c r="B1892" s="84"/>
    </row>
    <row r="1893" spans="2:2" x14ac:dyDescent="0.25">
      <c r="B1893" s="84"/>
    </row>
    <row r="1894" spans="2:2" x14ac:dyDescent="0.25">
      <c r="B1894" s="84"/>
    </row>
    <row r="1895" spans="2:2" x14ac:dyDescent="0.25">
      <c r="B1895" s="84"/>
    </row>
    <row r="1896" spans="2:2" x14ac:dyDescent="0.25">
      <c r="B1896" s="84"/>
    </row>
    <row r="1897" spans="2:2" x14ac:dyDescent="0.25">
      <c r="B1897" s="84"/>
    </row>
    <row r="1898" spans="2:2" x14ac:dyDescent="0.25">
      <c r="B1898" s="84"/>
    </row>
    <row r="1899" spans="2:2" x14ac:dyDescent="0.25">
      <c r="B1899" s="84"/>
    </row>
    <row r="1900" spans="2:2" x14ac:dyDescent="0.25">
      <c r="B1900" s="84"/>
    </row>
    <row r="1901" spans="2:2" x14ac:dyDescent="0.25">
      <c r="B1901" s="84"/>
    </row>
    <row r="1902" spans="2:2" x14ac:dyDescent="0.25">
      <c r="B1902" s="84"/>
    </row>
    <row r="1903" spans="2:2" x14ac:dyDescent="0.25">
      <c r="B1903" s="84"/>
    </row>
    <row r="1904" spans="2:2" x14ac:dyDescent="0.25">
      <c r="B1904" s="84"/>
    </row>
    <row r="1905" spans="2:2" x14ac:dyDescent="0.25">
      <c r="B1905" s="84"/>
    </row>
    <row r="1906" spans="2:2" x14ac:dyDescent="0.25">
      <c r="B1906" s="84"/>
    </row>
    <row r="1907" spans="2:2" x14ac:dyDescent="0.25">
      <c r="B1907" s="84"/>
    </row>
    <row r="1908" spans="2:2" x14ac:dyDescent="0.25">
      <c r="B1908" s="84"/>
    </row>
    <row r="1909" spans="2:2" x14ac:dyDescent="0.25">
      <c r="B1909" s="84"/>
    </row>
    <row r="1910" spans="2:2" x14ac:dyDescent="0.25">
      <c r="B1910" s="84"/>
    </row>
    <row r="1911" spans="2:2" x14ac:dyDescent="0.25">
      <c r="B1911" s="84"/>
    </row>
    <row r="1912" spans="2:2" x14ac:dyDescent="0.25">
      <c r="B1912" s="84"/>
    </row>
    <row r="1913" spans="2:2" x14ac:dyDescent="0.25">
      <c r="B1913" s="84"/>
    </row>
    <row r="1914" spans="2:2" x14ac:dyDescent="0.25">
      <c r="B1914" s="84"/>
    </row>
    <row r="1915" spans="2:2" x14ac:dyDescent="0.25">
      <c r="B1915" s="84"/>
    </row>
    <row r="1916" spans="2:2" x14ac:dyDescent="0.25">
      <c r="B1916" s="84"/>
    </row>
    <row r="1917" spans="2:2" x14ac:dyDescent="0.25">
      <c r="B1917" s="84"/>
    </row>
    <row r="1918" spans="2:2" x14ac:dyDescent="0.25">
      <c r="B1918" s="84"/>
    </row>
    <row r="1919" spans="2:2" x14ac:dyDescent="0.25">
      <c r="B1919" s="84"/>
    </row>
    <row r="1920" spans="2:2" x14ac:dyDescent="0.25">
      <c r="B1920" s="84"/>
    </row>
    <row r="1921" spans="2:2" x14ac:dyDescent="0.25">
      <c r="B1921" s="84"/>
    </row>
    <row r="1922" spans="2:2" x14ac:dyDescent="0.25">
      <c r="B1922" s="84"/>
    </row>
    <row r="1923" spans="2:2" x14ac:dyDescent="0.25">
      <c r="B1923" s="84"/>
    </row>
    <row r="1924" spans="2:2" x14ac:dyDescent="0.25">
      <c r="B1924" s="84"/>
    </row>
    <row r="1925" spans="2:2" x14ac:dyDescent="0.25">
      <c r="B1925" s="84"/>
    </row>
    <row r="1926" spans="2:2" x14ac:dyDescent="0.25">
      <c r="B1926" s="84"/>
    </row>
    <row r="1927" spans="2:2" x14ac:dyDescent="0.25">
      <c r="B1927" s="84"/>
    </row>
    <row r="1928" spans="2:2" x14ac:dyDescent="0.25">
      <c r="B1928" s="84"/>
    </row>
    <row r="1929" spans="2:2" x14ac:dyDescent="0.25">
      <c r="B1929" s="84"/>
    </row>
    <row r="1930" spans="2:2" x14ac:dyDescent="0.25">
      <c r="B1930" s="84"/>
    </row>
    <row r="1931" spans="2:2" x14ac:dyDescent="0.25">
      <c r="B1931" s="84"/>
    </row>
    <row r="1932" spans="2:2" x14ac:dyDescent="0.25">
      <c r="B1932" s="84"/>
    </row>
    <row r="1933" spans="2:2" x14ac:dyDescent="0.25">
      <c r="B1933" s="84"/>
    </row>
    <row r="1934" spans="2:2" x14ac:dyDescent="0.25">
      <c r="B1934" s="84"/>
    </row>
    <row r="1935" spans="2:2" x14ac:dyDescent="0.25">
      <c r="B1935" s="84"/>
    </row>
    <row r="1936" spans="2:2" x14ac:dyDescent="0.25">
      <c r="B1936" s="84"/>
    </row>
    <row r="1937" spans="2:2" x14ac:dyDescent="0.25">
      <c r="B1937" s="84"/>
    </row>
    <row r="1938" spans="2:2" x14ac:dyDescent="0.25">
      <c r="B1938" s="84"/>
    </row>
    <row r="1939" spans="2:2" x14ac:dyDescent="0.25">
      <c r="B1939" s="84"/>
    </row>
    <row r="1940" spans="2:2" x14ac:dyDescent="0.25">
      <c r="B1940" s="84"/>
    </row>
    <row r="1941" spans="2:2" x14ac:dyDescent="0.25">
      <c r="B1941" s="84"/>
    </row>
    <row r="1942" spans="2:2" x14ac:dyDescent="0.25">
      <c r="B1942" s="84"/>
    </row>
    <row r="1943" spans="2:2" x14ac:dyDescent="0.25">
      <c r="B1943" s="84"/>
    </row>
    <row r="1944" spans="2:2" x14ac:dyDescent="0.25">
      <c r="B1944" s="84"/>
    </row>
    <row r="1945" spans="2:2" x14ac:dyDescent="0.25">
      <c r="B1945" s="84"/>
    </row>
    <row r="1946" spans="2:2" x14ac:dyDescent="0.25">
      <c r="B1946" s="84"/>
    </row>
    <row r="1947" spans="2:2" x14ac:dyDescent="0.25">
      <c r="B1947" s="84"/>
    </row>
    <row r="1948" spans="2:2" x14ac:dyDescent="0.25">
      <c r="B1948" s="84"/>
    </row>
    <row r="1949" spans="2:2" x14ac:dyDescent="0.25">
      <c r="B1949" s="84"/>
    </row>
    <row r="1950" spans="2:2" x14ac:dyDescent="0.25">
      <c r="B1950" s="84"/>
    </row>
    <row r="1951" spans="2:2" x14ac:dyDescent="0.25">
      <c r="B1951" s="84"/>
    </row>
    <row r="1952" spans="2:2" x14ac:dyDescent="0.25">
      <c r="B1952" s="84"/>
    </row>
    <row r="1953" spans="2:2" x14ac:dyDescent="0.25">
      <c r="B1953" s="84"/>
    </row>
    <row r="1954" spans="2:2" x14ac:dyDescent="0.25">
      <c r="B1954" s="84"/>
    </row>
    <row r="1955" spans="2:2" x14ac:dyDescent="0.25">
      <c r="B1955" s="84"/>
    </row>
    <row r="1956" spans="2:2" x14ac:dyDescent="0.25">
      <c r="B1956" s="84"/>
    </row>
    <row r="1957" spans="2:2" x14ac:dyDescent="0.25">
      <c r="B1957" s="84"/>
    </row>
    <row r="1958" spans="2:2" x14ac:dyDescent="0.25">
      <c r="B1958" s="84"/>
    </row>
    <row r="1959" spans="2:2" x14ac:dyDescent="0.25">
      <c r="B1959" s="84"/>
    </row>
    <row r="1960" spans="2:2" x14ac:dyDescent="0.25">
      <c r="B1960" s="84"/>
    </row>
    <row r="1961" spans="2:2" x14ac:dyDescent="0.25">
      <c r="B1961" s="84"/>
    </row>
    <row r="1962" spans="2:2" x14ac:dyDescent="0.25">
      <c r="B1962" s="84"/>
    </row>
    <row r="1963" spans="2:2" x14ac:dyDescent="0.25">
      <c r="B1963" s="84"/>
    </row>
    <row r="1964" spans="2:2" x14ac:dyDescent="0.25">
      <c r="B1964" s="84"/>
    </row>
    <row r="1965" spans="2:2" x14ac:dyDescent="0.25">
      <c r="B1965" s="84"/>
    </row>
    <row r="1966" spans="2:2" x14ac:dyDescent="0.25">
      <c r="B1966" s="84"/>
    </row>
    <row r="1967" spans="2:2" x14ac:dyDescent="0.25">
      <c r="B1967" s="84"/>
    </row>
    <row r="1968" spans="2:2" x14ac:dyDescent="0.25">
      <c r="B1968" s="84"/>
    </row>
    <row r="1969" spans="2:2" x14ac:dyDescent="0.25">
      <c r="B1969" s="84"/>
    </row>
    <row r="1970" spans="2:2" x14ac:dyDescent="0.25">
      <c r="B1970" s="84"/>
    </row>
    <row r="1971" spans="2:2" x14ac:dyDescent="0.25">
      <c r="B1971" s="84"/>
    </row>
    <row r="1972" spans="2:2" x14ac:dyDescent="0.25">
      <c r="B1972" s="84"/>
    </row>
    <row r="1973" spans="2:2" x14ac:dyDescent="0.25">
      <c r="B1973" s="84"/>
    </row>
    <row r="1974" spans="2:2" x14ac:dyDescent="0.25">
      <c r="B1974" s="84"/>
    </row>
    <row r="1975" spans="2:2" x14ac:dyDescent="0.25">
      <c r="B1975" s="84"/>
    </row>
    <row r="1976" spans="2:2" x14ac:dyDescent="0.25">
      <c r="B1976" s="84"/>
    </row>
    <row r="1977" spans="2:2" x14ac:dyDescent="0.25">
      <c r="B1977" s="84"/>
    </row>
    <row r="1978" spans="2:2" x14ac:dyDescent="0.25">
      <c r="B1978" s="84"/>
    </row>
    <row r="1979" spans="2:2" x14ac:dyDescent="0.25">
      <c r="B1979" s="84"/>
    </row>
    <row r="1980" spans="2:2" x14ac:dyDescent="0.25">
      <c r="B1980" s="84"/>
    </row>
    <row r="1981" spans="2:2" x14ac:dyDescent="0.25">
      <c r="B1981" s="84"/>
    </row>
    <row r="1982" spans="2:2" x14ac:dyDescent="0.25">
      <c r="B1982" s="84"/>
    </row>
    <row r="1983" spans="2:2" x14ac:dyDescent="0.25">
      <c r="B1983" s="84"/>
    </row>
    <row r="1984" spans="2:2" x14ac:dyDescent="0.25">
      <c r="B1984" s="84"/>
    </row>
    <row r="1985" spans="2:2" x14ac:dyDescent="0.25">
      <c r="B1985" s="84"/>
    </row>
    <row r="1986" spans="2:2" x14ac:dyDescent="0.25">
      <c r="B1986" s="84"/>
    </row>
    <row r="1987" spans="2:2" x14ac:dyDescent="0.25">
      <c r="B1987" s="84"/>
    </row>
    <row r="1988" spans="2:2" x14ac:dyDescent="0.25">
      <c r="B1988" s="84"/>
    </row>
    <row r="1989" spans="2:2" x14ac:dyDescent="0.25">
      <c r="B1989" s="84"/>
    </row>
    <row r="1990" spans="2:2" x14ac:dyDescent="0.25">
      <c r="B1990" s="84"/>
    </row>
    <row r="1991" spans="2:2" x14ac:dyDescent="0.25">
      <c r="B1991" s="84"/>
    </row>
    <row r="1992" spans="2:2" x14ac:dyDescent="0.25">
      <c r="B1992" s="84"/>
    </row>
    <row r="1993" spans="2:2" x14ac:dyDescent="0.25">
      <c r="B1993" s="84"/>
    </row>
    <row r="1994" spans="2:2" x14ac:dyDescent="0.25">
      <c r="B1994" s="84"/>
    </row>
    <row r="1995" spans="2:2" x14ac:dyDescent="0.25">
      <c r="B1995" s="84"/>
    </row>
    <row r="1996" spans="2:2" x14ac:dyDescent="0.25">
      <c r="B1996" s="84"/>
    </row>
    <row r="1997" spans="2:2" x14ac:dyDescent="0.25">
      <c r="B1997" s="84"/>
    </row>
    <row r="1998" spans="2:2" x14ac:dyDescent="0.25">
      <c r="B1998" s="84"/>
    </row>
    <row r="1999" spans="2:2" x14ac:dyDescent="0.25">
      <c r="B1999" s="84"/>
    </row>
    <row r="2000" spans="2:2" x14ac:dyDescent="0.25">
      <c r="B2000" s="84"/>
    </row>
    <row r="2001" spans="2:2" x14ac:dyDescent="0.25">
      <c r="B2001" s="84"/>
    </row>
    <row r="2002" spans="2:2" x14ac:dyDescent="0.25">
      <c r="B2002" s="84"/>
    </row>
    <row r="2003" spans="2:2" x14ac:dyDescent="0.25">
      <c r="B2003" s="84"/>
    </row>
    <row r="2004" spans="2:2" x14ac:dyDescent="0.25">
      <c r="B2004" s="84"/>
    </row>
    <row r="2005" spans="2:2" x14ac:dyDescent="0.25">
      <c r="B2005" s="84"/>
    </row>
    <row r="2006" spans="2:2" x14ac:dyDescent="0.25">
      <c r="B2006" s="84"/>
    </row>
    <row r="2007" spans="2:2" x14ac:dyDescent="0.25">
      <c r="B2007" s="84"/>
    </row>
    <row r="2008" spans="2:2" x14ac:dyDescent="0.25">
      <c r="B2008" s="84"/>
    </row>
    <row r="2009" spans="2:2" x14ac:dyDescent="0.25">
      <c r="B2009" s="84"/>
    </row>
    <row r="2010" spans="2:2" x14ac:dyDescent="0.25">
      <c r="B2010" s="84"/>
    </row>
    <row r="2011" spans="2:2" x14ac:dyDescent="0.25">
      <c r="B2011" s="84"/>
    </row>
    <row r="2012" spans="2:2" x14ac:dyDescent="0.25">
      <c r="B2012" s="84"/>
    </row>
    <row r="2013" spans="2:2" x14ac:dyDescent="0.25">
      <c r="B2013" s="84"/>
    </row>
    <row r="2014" spans="2:2" x14ac:dyDescent="0.25">
      <c r="B2014" s="84"/>
    </row>
    <row r="2015" spans="2:2" x14ac:dyDescent="0.25">
      <c r="B2015" s="84"/>
    </row>
    <row r="2016" spans="2:2" x14ac:dyDescent="0.25">
      <c r="B2016" s="84"/>
    </row>
    <row r="2017" spans="2:2" x14ac:dyDescent="0.25">
      <c r="B2017" s="84"/>
    </row>
    <row r="2018" spans="2:2" x14ac:dyDescent="0.25">
      <c r="B2018" s="84"/>
    </row>
    <row r="2019" spans="2:2" x14ac:dyDescent="0.25">
      <c r="B2019" s="84"/>
    </row>
    <row r="2020" spans="2:2" x14ac:dyDescent="0.25">
      <c r="B2020" s="84"/>
    </row>
    <row r="2021" spans="2:2" x14ac:dyDescent="0.25">
      <c r="B2021" s="84"/>
    </row>
    <row r="2022" spans="2:2" x14ac:dyDescent="0.25">
      <c r="B2022" s="84"/>
    </row>
    <row r="2023" spans="2:2" x14ac:dyDescent="0.25">
      <c r="B2023" s="84"/>
    </row>
    <row r="2024" spans="2:2" x14ac:dyDescent="0.25">
      <c r="B2024" s="84"/>
    </row>
    <row r="2025" spans="2:2" x14ac:dyDescent="0.25">
      <c r="B2025" s="84"/>
    </row>
    <row r="2026" spans="2:2" x14ac:dyDescent="0.25">
      <c r="B2026" s="84"/>
    </row>
    <row r="2027" spans="2:2" x14ac:dyDescent="0.25">
      <c r="B2027" s="84"/>
    </row>
    <row r="2028" spans="2:2" x14ac:dyDescent="0.25">
      <c r="B2028" s="84"/>
    </row>
    <row r="2029" spans="2:2" x14ac:dyDescent="0.25">
      <c r="B2029" s="84"/>
    </row>
    <row r="2030" spans="2:2" x14ac:dyDescent="0.25">
      <c r="B2030" s="84"/>
    </row>
    <row r="2031" spans="2:2" x14ac:dyDescent="0.25">
      <c r="B2031" s="84"/>
    </row>
    <row r="2032" spans="2:2" x14ac:dyDescent="0.25">
      <c r="B2032" s="84"/>
    </row>
    <row r="2033" spans="2:2" x14ac:dyDescent="0.25">
      <c r="B2033" s="84"/>
    </row>
    <row r="2034" spans="2:2" x14ac:dyDescent="0.25">
      <c r="B2034" s="84"/>
    </row>
    <row r="2035" spans="2:2" x14ac:dyDescent="0.25">
      <c r="B2035" s="84"/>
    </row>
    <row r="2036" spans="2:2" x14ac:dyDescent="0.25">
      <c r="B2036" s="84"/>
    </row>
    <row r="2037" spans="2:2" x14ac:dyDescent="0.25">
      <c r="B2037" s="84"/>
    </row>
    <row r="2038" spans="2:2" x14ac:dyDescent="0.25">
      <c r="B2038" s="84"/>
    </row>
    <row r="2039" spans="2:2" x14ac:dyDescent="0.25">
      <c r="B2039" s="84"/>
    </row>
    <row r="2040" spans="2:2" x14ac:dyDescent="0.25">
      <c r="B2040" s="84"/>
    </row>
    <row r="2041" spans="2:2" x14ac:dyDescent="0.25">
      <c r="B2041" s="84"/>
    </row>
    <row r="2042" spans="2:2" x14ac:dyDescent="0.25">
      <c r="B2042" s="84"/>
    </row>
    <row r="2043" spans="2:2" x14ac:dyDescent="0.25">
      <c r="B2043" s="84"/>
    </row>
    <row r="2044" spans="2:2" x14ac:dyDescent="0.25">
      <c r="B2044" s="84"/>
    </row>
    <row r="2045" spans="2:2" x14ac:dyDescent="0.25">
      <c r="B2045" s="84"/>
    </row>
    <row r="2046" spans="2:2" x14ac:dyDescent="0.25">
      <c r="B2046" s="84"/>
    </row>
    <row r="2047" spans="2:2" x14ac:dyDescent="0.25">
      <c r="B2047" s="84"/>
    </row>
    <row r="2048" spans="2:2" x14ac:dyDescent="0.25">
      <c r="B2048" s="84"/>
    </row>
    <row r="2049" spans="2:2" x14ac:dyDescent="0.25">
      <c r="B2049" s="84"/>
    </row>
    <row r="2050" spans="2:2" x14ac:dyDescent="0.25">
      <c r="B2050" s="84"/>
    </row>
    <row r="2051" spans="2:2" x14ac:dyDescent="0.25">
      <c r="B2051" s="84"/>
    </row>
    <row r="2052" spans="2:2" x14ac:dyDescent="0.25">
      <c r="B2052" s="84"/>
    </row>
    <row r="2053" spans="2:2" x14ac:dyDescent="0.25">
      <c r="B2053" s="84"/>
    </row>
    <row r="2054" spans="2:2" x14ac:dyDescent="0.25">
      <c r="B2054" s="84"/>
    </row>
    <row r="2055" spans="2:2" x14ac:dyDescent="0.25">
      <c r="B2055" s="84"/>
    </row>
    <row r="2056" spans="2:2" x14ac:dyDescent="0.25">
      <c r="B2056" s="84"/>
    </row>
    <row r="2057" spans="2:2" x14ac:dyDescent="0.25">
      <c r="B2057" s="84"/>
    </row>
    <row r="2058" spans="2:2" x14ac:dyDescent="0.25">
      <c r="B2058" s="84"/>
    </row>
    <row r="2059" spans="2:2" x14ac:dyDescent="0.25">
      <c r="B2059" s="84"/>
    </row>
    <row r="2060" spans="2:2" x14ac:dyDescent="0.25">
      <c r="B2060" s="84"/>
    </row>
    <row r="2061" spans="2:2" x14ac:dyDescent="0.25">
      <c r="B2061" s="84"/>
    </row>
    <row r="2062" spans="2:2" x14ac:dyDescent="0.25">
      <c r="B2062" s="84"/>
    </row>
    <row r="2063" spans="2:2" x14ac:dyDescent="0.25">
      <c r="B2063" s="84"/>
    </row>
    <row r="2064" spans="2:2" x14ac:dyDescent="0.25">
      <c r="B2064" s="84"/>
    </row>
    <row r="2065" spans="2:2" x14ac:dyDescent="0.25">
      <c r="B2065" s="84"/>
    </row>
    <row r="2066" spans="2:2" x14ac:dyDescent="0.25">
      <c r="B2066" s="84"/>
    </row>
    <row r="2067" spans="2:2" x14ac:dyDescent="0.25">
      <c r="B2067" s="84"/>
    </row>
    <row r="2068" spans="2:2" x14ac:dyDescent="0.25">
      <c r="B2068" s="84"/>
    </row>
    <row r="2069" spans="2:2" x14ac:dyDescent="0.25">
      <c r="B2069" s="84"/>
    </row>
    <row r="2070" spans="2:2" x14ac:dyDescent="0.25">
      <c r="B2070" s="84"/>
    </row>
    <row r="2071" spans="2:2" x14ac:dyDescent="0.25">
      <c r="B2071" s="84"/>
    </row>
    <row r="2072" spans="2:2" x14ac:dyDescent="0.25">
      <c r="B2072" s="84"/>
    </row>
    <row r="2073" spans="2:2" x14ac:dyDescent="0.25">
      <c r="B2073" s="84"/>
    </row>
    <row r="2074" spans="2:2" x14ac:dyDescent="0.25">
      <c r="B2074" s="84"/>
    </row>
    <row r="2075" spans="2:2" x14ac:dyDescent="0.25">
      <c r="B2075" s="84"/>
    </row>
    <row r="2076" spans="2:2" x14ac:dyDescent="0.25">
      <c r="B2076" s="84"/>
    </row>
    <row r="2077" spans="2:2" x14ac:dyDescent="0.25">
      <c r="B2077" s="84"/>
    </row>
    <row r="2078" spans="2:2" x14ac:dyDescent="0.25">
      <c r="B2078" s="84"/>
    </row>
    <row r="2079" spans="2:2" x14ac:dyDescent="0.25">
      <c r="B2079" s="84"/>
    </row>
    <row r="2080" spans="2:2" x14ac:dyDescent="0.25">
      <c r="B2080" s="84"/>
    </row>
    <row r="2081" spans="2:2" x14ac:dyDescent="0.25">
      <c r="B2081" s="84"/>
    </row>
    <row r="2082" spans="2:2" x14ac:dyDescent="0.25">
      <c r="B2082" s="84"/>
    </row>
    <row r="2083" spans="2:2" x14ac:dyDescent="0.25">
      <c r="B2083" s="84"/>
    </row>
    <row r="2084" spans="2:2" x14ac:dyDescent="0.25">
      <c r="B2084" s="84"/>
    </row>
    <row r="2085" spans="2:2" x14ac:dyDescent="0.25">
      <c r="B2085" s="84"/>
    </row>
    <row r="2086" spans="2:2" x14ac:dyDescent="0.25">
      <c r="B2086" s="84"/>
    </row>
    <row r="2087" spans="2:2" x14ac:dyDescent="0.25">
      <c r="B2087" s="84"/>
    </row>
    <row r="2088" spans="2:2" x14ac:dyDescent="0.25">
      <c r="B2088" s="84"/>
    </row>
    <row r="2089" spans="2:2" x14ac:dyDescent="0.25">
      <c r="B2089" s="84"/>
    </row>
    <row r="2090" spans="2:2" x14ac:dyDescent="0.25">
      <c r="B2090" s="84"/>
    </row>
    <row r="2091" spans="2:2" x14ac:dyDescent="0.25">
      <c r="B2091" s="84"/>
    </row>
    <row r="2092" spans="2:2" x14ac:dyDescent="0.25">
      <c r="B2092" s="84"/>
    </row>
    <row r="2093" spans="2:2" x14ac:dyDescent="0.25">
      <c r="B2093" s="84"/>
    </row>
    <row r="2094" spans="2:2" x14ac:dyDescent="0.25">
      <c r="B2094" s="84"/>
    </row>
    <row r="2095" spans="2:2" x14ac:dyDescent="0.25">
      <c r="B2095" s="84"/>
    </row>
    <row r="2096" spans="2:2" x14ac:dyDescent="0.25">
      <c r="B2096" s="84"/>
    </row>
    <row r="2097" spans="2:2" x14ac:dyDescent="0.25">
      <c r="B2097" s="84"/>
    </row>
    <row r="2098" spans="2:2" x14ac:dyDescent="0.25">
      <c r="B2098" s="84"/>
    </row>
    <row r="2099" spans="2:2" x14ac:dyDescent="0.25">
      <c r="B2099" s="84"/>
    </row>
    <row r="2100" spans="2:2" x14ac:dyDescent="0.25">
      <c r="B2100" s="84"/>
    </row>
    <row r="2101" spans="2:2" x14ac:dyDescent="0.25">
      <c r="B2101" s="84"/>
    </row>
    <row r="2102" spans="2:2" x14ac:dyDescent="0.25">
      <c r="B2102" s="84"/>
    </row>
    <row r="2103" spans="2:2" x14ac:dyDescent="0.25">
      <c r="B2103" s="84"/>
    </row>
    <row r="2104" spans="2:2" x14ac:dyDescent="0.25">
      <c r="B2104" s="84"/>
    </row>
    <row r="2105" spans="2:2" x14ac:dyDescent="0.25">
      <c r="B2105" s="84"/>
    </row>
    <row r="2106" spans="2:2" x14ac:dyDescent="0.25">
      <c r="B2106" s="84"/>
    </row>
    <row r="2107" spans="2:2" x14ac:dyDescent="0.25">
      <c r="B2107" s="84"/>
    </row>
    <row r="2108" spans="2:2" x14ac:dyDescent="0.25">
      <c r="B2108" s="84"/>
    </row>
    <row r="2109" spans="2:2" x14ac:dyDescent="0.25">
      <c r="B2109" s="84"/>
    </row>
    <row r="2110" spans="2:2" x14ac:dyDescent="0.25">
      <c r="B2110" s="84"/>
    </row>
    <row r="2111" spans="2:2" x14ac:dyDescent="0.25">
      <c r="B2111" s="84"/>
    </row>
    <row r="2112" spans="2:2" x14ac:dyDescent="0.25">
      <c r="B2112" s="84"/>
    </row>
    <row r="2113" spans="2:2" x14ac:dyDescent="0.25">
      <c r="B2113" s="84"/>
    </row>
    <row r="2114" spans="2:2" x14ac:dyDescent="0.25">
      <c r="B2114" s="84"/>
    </row>
    <row r="2115" spans="2:2" x14ac:dyDescent="0.25">
      <c r="B2115" s="84"/>
    </row>
    <row r="2116" spans="2:2" x14ac:dyDescent="0.25">
      <c r="B2116" s="84"/>
    </row>
    <row r="2117" spans="2:2" x14ac:dyDescent="0.25">
      <c r="B2117" s="84"/>
    </row>
    <row r="2118" spans="2:2" x14ac:dyDescent="0.25">
      <c r="B2118" s="84"/>
    </row>
    <row r="2119" spans="2:2" x14ac:dyDescent="0.25">
      <c r="B2119" s="84"/>
    </row>
    <row r="2120" spans="2:2" x14ac:dyDescent="0.25">
      <c r="B2120" s="84"/>
    </row>
    <row r="2121" spans="2:2" x14ac:dyDescent="0.25">
      <c r="B2121" s="84"/>
    </row>
    <row r="2122" spans="2:2" x14ac:dyDescent="0.25">
      <c r="B2122" s="84"/>
    </row>
    <row r="2123" spans="2:2" x14ac:dyDescent="0.25">
      <c r="B2123" s="84"/>
    </row>
    <row r="2124" spans="2:2" x14ac:dyDescent="0.25">
      <c r="B2124" s="84"/>
    </row>
    <row r="2125" spans="2:2" x14ac:dyDescent="0.25">
      <c r="B2125" s="84"/>
    </row>
    <row r="2126" spans="2:2" x14ac:dyDescent="0.25">
      <c r="B2126" s="84"/>
    </row>
    <row r="2127" spans="2:2" x14ac:dyDescent="0.25">
      <c r="B2127" s="84"/>
    </row>
    <row r="2128" spans="2:2" x14ac:dyDescent="0.25">
      <c r="B2128" s="84"/>
    </row>
    <row r="2129" spans="2:2" x14ac:dyDescent="0.25">
      <c r="B2129" s="84"/>
    </row>
    <row r="2130" spans="2:2" x14ac:dyDescent="0.25">
      <c r="B2130" s="84"/>
    </row>
    <row r="2131" spans="2:2" x14ac:dyDescent="0.25">
      <c r="B2131" s="84"/>
    </row>
    <row r="2132" spans="2:2" x14ac:dyDescent="0.25">
      <c r="B2132" s="84"/>
    </row>
    <row r="2133" spans="2:2" x14ac:dyDescent="0.25">
      <c r="B2133" s="84"/>
    </row>
    <row r="2134" spans="2:2" x14ac:dyDescent="0.25">
      <c r="B2134" s="84"/>
    </row>
    <row r="2135" spans="2:2" x14ac:dyDescent="0.25">
      <c r="B2135" s="84"/>
    </row>
    <row r="2136" spans="2:2" x14ac:dyDescent="0.25">
      <c r="B2136" s="84"/>
    </row>
    <row r="2137" spans="2:2" x14ac:dyDescent="0.25">
      <c r="B2137" s="84"/>
    </row>
    <row r="2138" spans="2:2" x14ac:dyDescent="0.25">
      <c r="B2138" s="84"/>
    </row>
    <row r="2139" spans="2:2" x14ac:dyDescent="0.25">
      <c r="B2139" s="84"/>
    </row>
    <row r="2140" spans="2:2" x14ac:dyDescent="0.25">
      <c r="B2140" s="84"/>
    </row>
    <row r="2141" spans="2:2" x14ac:dyDescent="0.25">
      <c r="B2141" s="84"/>
    </row>
    <row r="2142" spans="2:2" x14ac:dyDescent="0.25">
      <c r="B2142" s="84"/>
    </row>
    <row r="2143" spans="2:2" x14ac:dyDescent="0.25">
      <c r="B2143" s="84"/>
    </row>
    <row r="2144" spans="2:2" x14ac:dyDescent="0.25">
      <c r="B2144" s="84"/>
    </row>
    <row r="2145" spans="2:2" x14ac:dyDescent="0.25">
      <c r="B2145" s="84"/>
    </row>
    <row r="2146" spans="2:2" x14ac:dyDescent="0.25">
      <c r="B2146" s="84"/>
    </row>
    <row r="2147" spans="2:2" x14ac:dyDescent="0.25">
      <c r="B2147" s="84"/>
    </row>
    <row r="2148" spans="2:2" x14ac:dyDescent="0.25">
      <c r="B2148" s="84"/>
    </row>
    <row r="2149" spans="2:2" x14ac:dyDescent="0.25">
      <c r="B2149" s="84"/>
    </row>
    <row r="2150" spans="2:2" x14ac:dyDescent="0.25">
      <c r="B2150" s="84"/>
    </row>
    <row r="2151" spans="2:2" x14ac:dyDescent="0.25">
      <c r="B2151" s="84"/>
    </row>
    <row r="2152" spans="2:2" x14ac:dyDescent="0.25">
      <c r="B2152" s="84"/>
    </row>
    <row r="2153" spans="2:2" x14ac:dyDescent="0.25">
      <c r="B2153" s="84"/>
    </row>
    <row r="2154" spans="2:2" x14ac:dyDescent="0.25">
      <c r="B2154" s="84"/>
    </row>
    <row r="2155" spans="2:2" x14ac:dyDescent="0.25">
      <c r="B2155" s="84"/>
    </row>
    <row r="2156" spans="2:2" x14ac:dyDescent="0.25">
      <c r="B2156" s="84"/>
    </row>
  </sheetData>
  <dataConsolidate/>
  <mergeCells count="7">
    <mergeCell ref="B27:F27"/>
    <mergeCell ref="A2:A3"/>
    <mergeCell ref="B2:B3"/>
    <mergeCell ref="C2:C3"/>
    <mergeCell ref="D2:D3"/>
    <mergeCell ref="E2:E3"/>
    <mergeCell ref="F2:F3"/>
  </mergeCells>
  <printOptions horizontalCentered="1"/>
  <pageMargins left="0.23622047244094491" right="0.15748031496062992" top="0.70866141732283472" bottom="0.23622047244094491" header="0.15748031496062992" footer="0.15748031496062992"/>
  <pageSetup paperSize="9" scale="87" fitToHeight="0" orientation="portrait" r:id="rId1"/>
  <headerFooter alignWithMargins="0">
    <oddHeader>&amp;L&amp;"-,Gras"&amp;K03+01925-0518
DCE&amp;C&amp;"-,Gras"&amp;K03+019CHAUFFAGE / VENTILATION / PLOMBERIE SANITAIRE/GTB
&amp;KFA6600Réfection des chaufferies Extension T7- SAINTES&amp;R&amp;"-,Gras"&amp;K03+019Page &amp;P
DDED T7</oddHeader>
  </headerFooter>
  <rowBreaks count="6" manualBreakCount="6">
    <brk id="39" max="5" man="1"/>
    <brk id="85" max="5" man="1"/>
    <brk id="134" max="5" man="1"/>
    <brk id="184" max="5" man="1"/>
    <brk id="226" max="5" man="1"/>
    <brk id="27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17</vt:i4>
      </vt:variant>
    </vt:vector>
  </HeadingPairs>
  <TitlesOfParts>
    <vt:vector size="22" baseType="lpstr">
      <vt:lpstr>PDG</vt:lpstr>
      <vt:lpstr>CVC - DPGF T6 </vt:lpstr>
      <vt:lpstr>CVC - DDED T6</vt:lpstr>
      <vt:lpstr>CVC - DPGF T7</vt:lpstr>
      <vt:lpstr>CVC - DDED T7</vt:lpstr>
      <vt:lpstr>'CVC - DDED T6'!_Toc204965095</vt:lpstr>
      <vt:lpstr>'CVC - DDED T7'!_Toc204965095</vt:lpstr>
      <vt:lpstr>'CVC - DDED T6'!_Toc204965103</vt:lpstr>
      <vt:lpstr>'CVC - DDED T7'!_Toc204965103</vt:lpstr>
      <vt:lpstr>'CVC - DDED T6'!_Toc204965104</vt:lpstr>
      <vt:lpstr>'CVC - DDED T7'!_Toc204965104</vt:lpstr>
      <vt:lpstr>'CVC - DDED T6'!_Toc204965105</vt:lpstr>
      <vt:lpstr>'CVC - DDED T7'!_Toc204965105</vt:lpstr>
      <vt:lpstr>'CVC - DDED T6'!Impression_des_titres</vt:lpstr>
      <vt:lpstr>'CVC - DDED T7'!Impression_des_titres</vt:lpstr>
      <vt:lpstr>'CVC - DPGF T6 '!Impression_des_titres</vt:lpstr>
      <vt:lpstr>'CVC - DPGF T7'!Impression_des_titres</vt:lpstr>
      <vt:lpstr>'CVC - DDED T6'!Zone_d_impression</vt:lpstr>
      <vt:lpstr>'CVC - DDED T7'!Zone_d_impression</vt:lpstr>
      <vt:lpstr>'CVC - DPGF T6 '!Zone_d_impression</vt:lpstr>
      <vt:lpstr>'CVC - DPGF T7'!Zone_d_impression</vt:lpstr>
      <vt:lpstr>PDG!Zone_d_impression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BOUCHERLE Manon</dc:creator>
  <cp:lastModifiedBy>MARRE Didier INGE CIVI DIVI DEF</cp:lastModifiedBy>
  <dcterms:created xsi:type="dcterms:W3CDTF">2025-07-24T13:26:06Z</dcterms:created>
  <dcterms:modified xsi:type="dcterms:W3CDTF">2026-03-12T10:31:09Z</dcterms:modified>
</cp:coreProperties>
</file>